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cheda A" sheetId="1" state="visible" r:id="rId2"/>
    <sheet name="Scheda B" sheetId="2" state="visible" r:id="rId3"/>
    <sheet name="Scheda C" sheetId="3" state="visible" r:id="rId4"/>
    <sheet name="Scheda D" sheetId="4" state="visible" r:id="rId5"/>
    <sheet name="Scheda E" sheetId="5" state="visible" r:id="rId6"/>
    <sheet name="Scheda F" sheetId="6" state="visible" r:id="rId7"/>
  </sheets>
  <definedNames>
    <definedName function="false" hidden="false" localSheetId="0" name="_xlnm.Print_Area" vbProcedure="false">'Scheda A'!$A$1:$E$24</definedName>
    <definedName function="false" hidden="false" localSheetId="1" name="_xlnm.Print_Area" vbProcedure="false">'Scheda B'!$A$1:$S$69</definedName>
    <definedName function="false" hidden="false" localSheetId="2" name="_xlnm.Print_Area" vbProcedure="false">'Scheda C'!$A$1:$P$41</definedName>
    <definedName function="false" hidden="false" localSheetId="3" name="_xlnm.Print_Area" vbProcedure="false">'Scheda D'!$A$1:$Y$141</definedName>
    <definedName function="false" hidden="false" localSheetId="4" name="_xlnm.Print_Area" vbProcedure="false">'Scheda E'!$A$1:$N$66</definedName>
    <definedName function="false" hidden="false" localSheetId="5" name="_xlnm.Print_Area" vbProcedure="false">'Scheda F'!$A$1:$F$20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<sst xmlns="http://schemas.openxmlformats.org/spreadsheetml/2006/main" count="923" uniqueCount="420">
  <si>
    <r>
      <rPr>
        <b val="true"/>
        <sz val="14"/>
        <color rgb="FF333333"/>
        <rFont val="Times New Roman"/>
        <family val="1"/>
        <charset val="1"/>
      </rPr>
      <t xml:space="preserve">ALLEGATO I - SCHEDA</t>
    </r>
    <r>
      <rPr>
        <b val="true"/>
        <sz val="14"/>
        <color rgb="FFFF4000"/>
        <rFont val="Times New Roman"/>
        <family val="1"/>
        <charset val="1"/>
      </rPr>
      <t xml:space="preserve"> </t>
    </r>
    <r>
      <rPr>
        <b val="true"/>
        <sz val="14"/>
        <color rgb="FF003366"/>
        <rFont val="Times New Roman"/>
        <family val="1"/>
        <charset val="1"/>
      </rPr>
      <t xml:space="preserve">A </t>
    </r>
    <r>
      <rPr>
        <b val="true"/>
        <sz val="14"/>
        <color rgb="FF333333"/>
        <rFont val="Times New Roman"/>
        <family val="1"/>
        <charset val="1"/>
      </rPr>
      <t xml:space="preserve">: PROGRAMMA TRIENNALE DELLE OPERE PUBBLICHE 2022/2024</t>
    </r>
  </si>
  <si>
    <t xml:space="preserve">PROVINCIA DI ORISTANO </t>
  </si>
  <si>
    <t xml:space="preserve">QUADRO DELLE RISORSE NECESSARIE ALLA REALIZZAZIONE DEL PROGRAMMA (1)</t>
  </si>
  <si>
    <t xml:space="preserve">TIPOLOGIA RISORSE</t>
  </si>
  <si>
    <t xml:space="preserve">Arco temporale di validità del programma</t>
  </si>
  <si>
    <t xml:space="preserve">Disponibilità finanziaria</t>
  </si>
  <si>
    <t xml:space="preserve">Importo Totale</t>
  </si>
  <si>
    <t xml:space="preserve">Primo anno</t>
  </si>
  <si>
    <t xml:space="preserve">Secondo anno</t>
  </si>
  <si>
    <t xml:space="preserve">Terzo anno</t>
  </si>
  <si>
    <t xml:space="preserve">risorse derivanti da entrate aventi destinazione vincolata per legge</t>
  </si>
  <si>
    <t xml:space="preserve">risorse derivanti da entrate acquisite mediante contrazione di mutuo</t>
  </si>
  <si>
    <t xml:space="preserve">risorse acquisite mediante apporti di capitali privati</t>
  </si>
  <si>
    <t xml:space="preserve">stanziamenti di bilancio</t>
  </si>
  <si>
    <t xml:space="preserve">finanziamenti acquisibili ai sensi dell'articolo 3 del decreto-legge 31 ottobre 1990, n. 310, convertito con modificazioni dalla legge 22 dicembre 1990, n. 403</t>
  </si>
  <si>
    <t xml:space="preserve">risorse derivanti da trasferimento di immobili ex art.191 D.Lgs. 50/2016
(SCHEDA C)</t>
  </si>
  <si>
    <t xml:space="preserve">Altra tipologia</t>
  </si>
  <si>
    <t xml:space="preserve">Totali</t>
  </si>
  <si>
    <t xml:space="preserve">Il referente del programma</t>
  </si>
  <si>
    <t xml:space="preserve">Ing. Marco Manai</t>
  </si>
  <si>
    <t xml:space="preserve">Annotazioni</t>
  </si>
  <si>
    <r>
      <rPr>
        <sz val="10"/>
        <color rgb="FF333333"/>
        <rFont val="Arial"/>
        <family val="2"/>
        <charset val="1"/>
      </rPr>
      <t xml:space="preserve">(1) I dati del quadro delle risorse sono calcolati come somma delle informazioni elementari relative a ciascun intervento di cui alla scheda E</t>
    </r>
    <r>
      <rPr>
        <sz val="10"/>
        <color rgb="FFFF4000"/>
        <rFont val="Arial"/>
        <family val="2"/>
        <charset val="1"/>
      </rPr>
      <t xml:space="preserve"> </t>
    </r>
    <r>
      <rPr>
        <sz val="10"/>
        <color rgb="FF333333"/>
        <rFont val="Arial"/>
        <family val="2"/>
        <charset val="1"/>
      </rPr>
      <t xml:space="preserve">e alla scheda C. Dette informazioni sono acquisite dal sistema (software) e rese disponibili in banca dati ma non visualizzate nel programma.</t>
    </r>
  </si>
  <si>
    <t xml:space="preserve"> </t>
  </si>
  <si>
    <t xml:space="preserve">ALLEGATO I - SCHEDA B: PROGRAMMA TRIENNALE DELLE OPERE PUBBLICHE 2022/2024</t>
  </si>
  <si>
    <t xml:space="preserve">PROVINCIA DI ORISTANO</t>
  </si>
  <si>
    <t xml:space="preserve">ELENCO DELLE OPERE INCOMPIUTE</t>
  </si>
  <si>
    <t xml:space="preserve">Elenco delle Opere Incompiute</t>
  </si>
  <si>
    <t xml:space="preserve">CUP (1)</t>
  </si>
  <si>
    <t xml:space="preserve">CUP Master (2)</t>
  </si>
  <si>
    <t xml:space="preserve">Descrizione Opera</t>
  </si>
  <si>
    <t xml:space="preserve">Determinazioni dell'amministrazione</t>
  </si>
  <si>
    <t xml:space="preserve">ambito di interesse dell'opera</t>
  </si>
  <si>
    <t xml:space="preserve">anno ultimo quadro economico approvato</t>
  </si>
  <si>
    <t xml:space="preserve">Importo complessivo dell'intervento (3)</t>
  </si>
  <si>
    <t xml:space="preserve">Importo complessivo lavori (4)</t>
  </si>
  <si>
    <t xml:space="preserve">Oneri necessari per l'ultimazione dei lavori</t>
  </si>
  <si>
    <t xml:space="preserve">Importo ultimo SAL</t>
  </si>
  <si>
    <t xml:space="preserve">Percentuale avanzamento lavori (4)</t>
  </si>
  <si>
    <t xml:space="preserve">Causa per la quale l'opera è incompiuta</t>
  </si>
  <si>
    <t xml:space="preserve">L'opera è attualmente fruibile, anche parzialmente, dalla collettività?</t>
  </si>
  <si>
    <t xml:space="preserve">Stato di realizzazione ex comma 2 art.1 DM 42/2013</t>
  </si>
  <si>
    <t xml:space="preserve">Possibile utilizzo ridimensionato dell'Opera</t>
  </si>
  <si>
    <t xml:space="preserve">Destinazione d'uso</t>
  </si>
  <si>
    <t xml:space="preserve"> Cessione a titolo di corrispettivo per la realizzazione di altra opera pubblica ai sensi dell’articolo 191 del Codice</t>
  </si>
  <si>
    <t xml:space="preserve">Vendita ovvero demolizione (5)</t>
  </si>
  <si>
    <t xml:space="preserve">Parte di infrastruttura di rete</t>
  </si>
  <si>
    <t xml:space="preserve">codice</t>
  </si>
  <si>
    <t xml:space="preserve">testo</t>
  </si>
  <si>
    <t xml:space="preserve">Tabella B.1</t>
  </si>
  <si>
    <t xml:space="preserve">Tabella B.2</t>
  </si>
  <si>
    <t xml:space="preserve">aaaa</t>
  </si>
  <si>
    <t xml:space="preserve">valore</t>
  </si>
  <si>
    <t xml:space="preserve">percentuale</t>
  </si>
  <si>
    <t xml:space="preserve">Tabella B.3</t>
  </si>
  <si>
    <t xml:space="preserve">si/no</t>
  </si>
  <si>
    <t xml:space="preserve">Tabella B.4</t>
  </si>
  <si>
    <t xml:space="preserve">Tabella B.5</t>
  </si>
  <si>
    <t xml:space="preserve">F18G06000070003</t>
  </si>
  <si>
    <t xml:space="preserve">Lavori di completamento ex università di Oristano</t>
  </si>
  <si>
    <t xml:space="preserve">Si intende riprendere l'esecuzione dell'opera una volta reperiti i necessari finanziamenti aggiuntivi</t>
  </si>
  <si>
    <t xml:space="preserve">Regionale</t>
  </si>
  <si>
    <t xml:space="preserve">Fallimento della ditta</t>
  </si>
  <si>
    <t xml:space="preserve">no</t>
  </si>
  <si>
    <t xml:space="preserve">Lettera B</t>
  </si>
  <si>
    <t xml:space="preserve">lettera B</t>
  </si>
  <si>
    <t xml:space="preserve">Precedente al 01/01/2003</t>
  </si>
  <si>
    <t xml:space="preserve">Circonvallazione dell'abitato di Bonarcado </t>
  </si>
  <si>
    <t xml:space="preserve">Nazionale</t>
  </si>
  <si>
    <t xml:space="preserve">100% 1° lotto</t>
  </si>
  <si>
    <t xml:space="preserve">mancanza di fondi</t>
  </si>
  <si>
    <t xml:space="preserve">sì</t>
  </si>
  <si>
    <t xml:space="preserve">1° lotto ultimato</t>
  </si>
  <si>
    <t xml:space="preserve">prevista in progetto </t>
  </si>
  <si>
    <t xml:space="preserve">Note</t>
  </si>
  <si>
    <t xml:space="preserve">(1) Indica il CUP del progetto di investimento nel quale l'opera incompiuta rientra: è obbligatorio per tutti i progetti avviati dal 1 gennaio 2003</t>
  </si>
  <si>
    <t xml:space="preserve">(2) Indica l'eventuale Cup master dell'ogetto progettuale al quale l'opera è eventualmente associata</t>
  </si>
  <si>
    <t xml:space="preserve">(3) Importo riferito all'ultimo quadro economico approvato</t>
  </si>
  <si>
    <t xml:space="preserve">(4) Percentuale di avanzamento dei lavori rispetto all'ultimo progetto approvato</t>
  </si>
  <si>
    <t xml:space="preserve">(5)  In caso di vendita l'immobile deve essere riportato nell'elenco di cui alla scheda C ; in caso di demolizione l'intervento deve essere riportato fra gli interventi del programma di cui alla scheda D</t>
  </si>
  <si>
    <t xml:space="preserve">a) è stata dichiarata l'insussistenza dell'interesse pubblico al completamento ed alla fruibilità dell'opera</t>
  </si>
  <si>
    <t xml:space="preserve">b) si intende riprendere l'esecuzione dell'opera senza necessari finanziamenti aggiuntivi</t>
  </si>
  <si>
    <t xml:space="preserve">c) si intende riprendere l'esecuzione dell'opera avendo già reperito i necessari finanziamenti aggiuntivi</t>
  </si>
  <si>
    <t xml:space="preserve">d) si intende riprendere l'esecuzione dell'opera una volta reperiti i necessari finanziamenti aggiuntivi</t>
  </si>
  <si>
    <t xml:space="preserve">a) nazionale</t>
  </si>
  <si>
    <t xml:space="preserve">b) regionale</t>
  </si>
  <si>
    <t xml:space="preserve">a) mancanza di fondi</t>
  </si>
  <si>
    <t xml:space="preserve">b1) cause tecniche: protrarsi di circostanze speciali che hanno determinato la sospensione dei lavori e/o l'esigenza di una variante progettuale</t>
  </si>
  <si>
    <t xml:space="preserve">b2) cause tecniche: presenza di contenzioso</t>
  </si>
  <si>
    <t xml:space="preserve">c) sopravvenute nuove norme tecniche o disposizioni di legge</t>
  </si>
  <si>
    <t xml:space="preserve">d) fallimento, liquidazione coatta  e  concordato   preventivo
dell'impresa appaltatrice, risoluzione del contratto,  o
recesso dal contratto  ai  sensi  delle  vigenti  disposizioni  in
materia di antimafia</t>
  </si>
  <si>
    <t xml:space="preserve">e) mancato interesse al completamento  da  parte  della  stazione
appaltante,   dell'ente   aggiudicatore   o   di    altro    soggetto
aggiudicatore</t>
  </si>
  <si>
    <t xml:space="preserve">a) i lavori di realizzazione, avviati, risultano interrotti oltre il termine contrattualmente previsto per l'ultimazione (Art. 1 c2, lettera a), DM 42/2013)</t>
  </si>
  <si>
    <t xml:space="preserve">b) i lavori di realizzazione, avviati, risultano interrotti oltre il termine contrattualmente previsto per l'ultimazione non sussistendo allo stato, le condizioni di riavvio degli stessi. (Art. 1 c2, lettera b), DM 42/2013)</t>
  </si>
  <si>
    <t xml:space="preserve">c) i lavori di realizzazione, ultimati, non sono stati collaudati nel termine previsto (… ) come accertato nel corso delle operazioni di collaudo. (Art. 1 c2, lettera c), DM 42/2013) </t>
  </si>
  <si>
    <t xml:space="preserve">a) prevista in progetto </t>
  </si>
  <si>
    <t xml:space="preserve">b) diversa da quella prevista in progetto</t>
  </si>
  <si>
    <t xml:space="preserve">Ulteriori dati (campi da compilare resi disponibili in banca dati ma non visualizzate nel Programma triennale).</t>
  </si>
  <si>
    <t xml:space="preserve">Descrizione dell'opera</t>
  </si>
  <si>
    <t xml:space="preserve">Dimensionamento dell'intervento (unità di misura)</t>
  </si>
  <si>
    <t xml:space="preserve">unità di misura</t>
  </si>
  <si>
    <t xml:space="preserve">Dimensionamento dell'intervento (valore)</t>
  </si>
  <si>
    <t xml:space="preserve">valore (mq, mc …)</t>
  </si>
  <si>
    <t xml:space="preserve">L'opera risulta rispondente a tutti i requisiti del capitolato</t>
  </si>
  <si>
    <t xml:space="preserve">L'opera risulta rispondente a tutti i requisiti dell'ultimo progetto approvato</t>
  </si>
  <si>
    <t xml:space="preserve">Fonti di finanziamento (se intervento lavoro di completamento non incluso in scheda D)</t>
  </si>
  <si>
    <t xml:space="preserve">Sponsorizzazione</t>
  </si>
  <si>
    <t xml:space="preserve">Finanza di progetto</t>
  </si>
  <si>
    <t xml:space="preserve">Costo progetto</t>
  </si>
  <si>
    <t xml:space="preserve">importo</t>
  </si>
  <si>
    <t xml:space="preserve">Finanziamento assegnato</t>
  </si>
  <si>
    <t xml:space="preserve">Tipologia copertura finanziaria</t>
  </si>
  <si>
    <t xml:space="preserve">Comunitaria</t>
  </si>
  <si>
    <t xml:space="preserve">Statale</t>
  </si>
  <si>
    <t xml:space="preserve">Provinciale</t>
  </si>
  <si>
    <t xml:space="preserve">Comunale</t>
  </si>
  <si>
    <t xml:space="preserve">Altra Pubblica</t>
  </si>
  <si>
    <t xml:space="preserve">Privata</t>
  </si>
  <si>
    <t xml:space="preserve">ALLEGATO I - SCHEDA C : PROGRAMMA TRIENNALE DELLE OPERE PUBBLICHE 2022/2024</t>
  </si>
  <si>
    <t xml:space="preserve">ELENCO DEGLI IMMOBILI DISPONIBILI </t>
  </si>
  <si>
    <t xml:space="preserve">Elenco degli immobili disponibili art. 21, comma 5, e art. 191 del D.Lgs. 50/2016  </t>
  </si>
  <si>
    <t xml:space="preserve">Codice univoco immobile (1)</t>
  </si>
  <si>
    <t xml:space="preserve">Riferimento CUI intervento (2)</t>
  </si>
  <si>
    <t xml:space="preserve">Riferimento CUP Opera Incompiuta (3)</t>
  </si>
  <si>
    <t xml:space="preserve">Descrizione immobile</t>
  </si>
  <si>
    <t xml:space="preserve">Codice Istat</t>
  </si>
  <si>
    <t xml:space="preserve">localizzazione - CODICE NUTS</t>
  </si>
  <si>
    <t xml:space="preserve">trasferimento immobile a titolo corrispettivo ex comma 1 art.191 </t>
  </si>
  <si>
    <t xml:space="preserve">immobili disponibili ex articolo 21 comma 5</t>
  </si>
  <si>
    <t xml:space="preserve">già incluso in programma di dismissione di cui art.27 DL 201/2011</t>
  </si>
  <si>
    <t xml:space="preserve">Tipo disponibilità se immobile derivante da Opera Incompiuta di cui si è dichiarata l'insussistenza dell'interesse</t>
  </si>
  <si>
    <t xml:space="preserve">Valore Stimato</t>
  </si>
  <si>
    <t xml:space="preserve">Reg</t>
  </si>
  <si>
    <t xml:space="preserve">Prov</t>
  </si>
  <si>
    <t xml:space="preserve">Com</t>
  </si>
  <si>
    <t xml:space="preserve">Totale</t>
  </si>
  <si>
    <t xml:space="preserve">cod</t>
  </si>
  <si>
    <t xml:space="preserve">Tabella C.1</t>
  </si>
  <si>
    <t xml:space="preserve">Tabella C.2</t>
  </si>
  <si>
    <t xml:space="preserve">Tabella C.3</t>
  </si>
  <si>
    <t xml:space="preserve">Tabella C.4</t>
  </si>
  <si>
    <t xml:space="preserve">somma</t>
  </si>
  <si>
    <t xml:space="preserve">Note:</t>
  </si>
  <si>
    <t xml:space="preserve"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</si>
  <si>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</si>
  <si>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 xml:space="preserve">(3) Se derivante da opera incompiuta riportare il relativo codice CUP</t>
  </si>
  <si>
    <t xml:space="preserve">1. no</t>
  </si>
  <si>
    <t xml:space="preserve">2. parziale</t>
  </si>
  <si>
    <t xml:space="preserve">3. totale</t>
  </si>
  <si>
    <t xml:space="preserve">2. si, cessione</t>
  </si>
  <si>
    <t xml:space="preserve">3. si, in diritto di godimento, a titolo di contributo, la cui utilizzazione sia strumentale e tecnicamente connessa all'opera da affidare in concessione</t>
  </si>
  <si>
    <t xml:space="preserve">2. si, come valorizzazione</t>
  </si>
  <si>
    <t xml:space="preserve">3. si, come alienazione</t>
  </si>
  <si>
    <t xml:space="preserve">1. cessione della titolarità dell’opera ad altro ente pubblico</t>
  </si>
  <si>
    <t xml:space="preserve">2. cessione della titolarità dell’opera a soggetto esercente una funzione pubblica</t>
  </si>
  <si>
    <t xml:space="preserve">3. vendita al mercato privato</t>
  </si>
  <si>
    <t xml:space="preserve">ALLEGATO I - SCHEDA D:  PROGRAMMA TRIENNALE DELLE OPERE PUBBLICHE 2022/2024</t>
  </si>
  <si>
    <t xml:space="preserve">ELENCO DEGLI INTERVENTI DEL PROGRAMMA</t>
  </si>
  <si>
    <t xml:space="preserve">Numero intervento CUI (1)</t>
  </si>
  <si>
    <t xml:space="preserve">Cod. Int. Amm.ne (2)</t>
  </si>
  <si>
    <t xml:space="preserve">Codice CUP (3)</t>
  </si>
  <si>
    <t xml:space="preserve">Annualità nella quale si prevede di dare avvio alla procedura di affidamento</t>
  </si>
  <si>
    <t xml:space="preserve">Responsabile del procedimento           (4)</t>
  </si>
  <si>
    <t xml:space="preserve">lotto funzionale (5)</t>
  </si>
  <si>
    <t xml:space="preserve">lavoro complesso (6)</t>
  </si>
  <si>
    <t xml:space="preserve">codice ISTAT</t>
  </si>
  <si>
    <t xml:space="preserve">localizzazione - codice NUTS</t>
  </si>
  <si>
    <t xml:space="preserve">Tipologia</t>
  </si>
  <si>
    <t xml:space="preserve">Settore e sottosettore intervento</t>
  </si>
  <si>
    <t xml:space="preserve">Descrizione dell'intervento</t>
  </si>
  <si>
    <t xml:space="preserve">Livello di priorità (7)</t>
  </si>
  <si>
    <t xml:space="preserve">STIMA DEI COSTI DELL'INTERVENTO (8)</t>
  </si>
  <si>
    <t xml:space="preserve">Intervento aggiunto o variato a seguito di modifica programma (12)</t>
  </si>
  <si>
    <t xml:space="preserve">Costi su annualità successive</t>
  </si>
  <si>
    <t xml:space="preserve">Importo complessivo (9)</t>
  </si>
  <si>
    <t xml:space="preserve">Valore degli eventuali immobili di cui alla scheda C collegati all'intervento (10)</t>
  </si>
  <si>
    <t xml:space="preserve">Scadenza temporale ultima per l'utilizzo dell'eventuale finanziamento derivante da contrazione di mutuo </t>
  </si>
  <si>
    <t xml:space="preserve">Apporto di capitale privato (11)</t>
  </si>
  <si>
    <t xml:space="preserve">Importo</t>
  </si>
  <si>
    <t xml:space="preserve">numero intervento CUI</t>
  </si>
  <si>
    <t xml:space="preserve">data (anno)</t>
  </si>
  <si>
    <t xml:space="preserve">Tabella D.1</t>
  </si>
  <si>
    <t xml:space="preserve">Tabella D.2</t>
  </si>
  <si>
    <t xml:space="preserve">Tabella D.3</t>
  </si>
  <si>
    <t xml:space="preserve">data</t>
  </si>
  <si>
    <t xml:space="preserve">Tabella D.4</t>
  </si>
  <si>
    <t xml:space="preserve">Tabella D.5</t>
  </si>
  <si>
    <t xml:space="preserve">80004010957201900001</t>
  </si>
  <si>
    <t xml:space="preserve">1 2019</t>
  </si>
  <si>
    <t xml:space="preserve">F39J17000240001</t>
  </si>
  <si>
    <t xml:space="preserve">Piergiorgio Careddu</t>
  </si>
  <si>
    <t xml:space="preserve">095</t>
  </si>
  <si>
    <t xml:space="preserve">095068-095079</t>
  </si>
  <si>
    <t xml:space="preserve">ITG28</t>
  </si>
  <si>
    <t xml:space="preserve">01 013</t>
  </si>
  <si>
    <t xml:space="preserve">Interventi messa in sicurezza strade
territorio Provincia di Oristano -
Messa in sicurezza delle SS PP 11,
15, 49 ex Prov. NU, 30</t>
  </si>
  <si>
    <t xml:space="preserve">80004010957201800003</t>
  </si>
  <si>
    <t xml:space="preserve">3 2018</t>
  </si>
  <si>
    <t xml:space="preserve">Fabrizio Pibi</t>
  </si>
  <si>
    <t xml:space="preserve">95029-95024-
95061-95012-
95058</t>
  </si>
  <si>
    <t xml:space="preserve">Interventi messa in sicurezza strade
territorio Provincia di Oristano -
Interventi per la messa in sicurezza
delle SS PP 43 e 73</t>
  </si>
  <si>
    <t xml:space="preserve">80004010957202100002</t>
  </si>
  <si>
    <t xml:space="preserve">2 2021</t>
  </si>
  <si>
    <t xml:space="preserve">F99J20000240002</t>
  </si>
  <si>
    <t xml:space="preserve">Marco Manai</t>
  </si>
  <si>
    <t xml:space="preserve">019- 055</t>
  </si>
  <si>
    <t xml:space="preserve">03 01</t>
  </si>
  <si>
    <t xml:space="preserve">01 012</t>
  </si>
  <si>
    <t xml:space="preserve">Completamento della strada di
circonvallazione di Cuglieri in
variante alla SS 292</t>
  </si>
  <si>
    <t xml:space="preserve">80004010957202200001</t>
  </si>
  <si>
    <t xml:space="preserve">1 2022</t>
  </si>
  <si>
    <t xml:space="preserve">F37H20003740001</t>
  </si>
  <si>
    <t xml:space="preserve">Alessandro Serra</t>
  </si>
  <si>
    <t xml:space="preserve">si</t>
  </si>
  <si>
    <t xml:space="preserve">095038</t>
  </si>
  <si>
    <t xml:space="preserve">01 01</t>
  </si>
  <si>
    <t xml:space="preserve">Fin. DM 224 del 29/05/2020-
interventi di sostituzione dei sistemi
di ritenuta ormai obsoleti e
rifacimento della segnaletica
orizzontale e verticale</t>
  </si>
  <si>
    <t xml:space="preserve">IMPORTI PRIMA VARIAZIONE PIANO TRIENNALE</t>
  </si>
  <si>
    <t xml:space="preserve">80004010957202200002</t>
  </si>
  <si>
    <t xml:space="preserve">2 2022</t>
  </si>
  <si>
    <t xml:space="preserve">F18B20000240001</t>
  </si>
  <si>
    <t xml:space="preserve">Graziano Plana</t>
  </si>
  <si>
    <t xml:space="preserve">ITG2G</t>
  </si>
  <si>
    <t xml:space="preserve">03 07</t>
  </si>
  <si>
    <t xml:space="preserve">05 08 086</t>
  </si>
  <si>
    <t xml:space="preserve"> DECRETO MIUR 13/2021. INTERVENTI DI ADEGUAMENTO FUNZIONALE NEGLI EDIFICI SEDE DELL'ISTITUTO DI ISTRUZIONE SECONDARIA DON DEODATO MELONI SITO IN ORISTANO LOCALITA' NURAXINIEDDU.</t>
  </si>
  <si>
    <t xml:space="preserve">Intervento aggiunto</t>
  </si>
  <si>
    <t xml:space="preserve">80004010957202200003</t>
  </si>
  <si>
    <t xml:space="preserve">3 2022</t>
  </si>
  <si>
    <t xml:space="preserve">F18B20000260001</t>
  </si>
  <si>
    <t xml:space="preserve">DECRETO MIUR 13/2021. INTERVENTI DI ADEGUAMENTO SISMICO E FUNZIONALE NELL'EDIFICIO SEDE DELL'ISTITUTO DI ISTRUZIONE SECONDARIA POLIVALENTE SITO IN ORISTANO NELLA VIA DIAZ.</t>
  </si>
  <si>
    <t xml:space="preserve">80004010957202200004</t>
  </si>
  <si>
    <t xml:space="preserve">4 2022</t>
  </si>
  <si>
    <t xml:space="preserve">F18B20000250001</t>
  </si>
  <si>
    <t xml:space="preserve">DECRETO MIUR 13/2021. INTERVENTI DI ADEGUAMENTO SIMICO E FUNZIONALE NELL'EDIFICIO SEDE DELL'ISTITUTO DI ISTRUZIONE SECONDARIA B. CROCE SITO IN ORISTANO NELLA VIA G. D'ANNUNZIO.</t>
  </si>
  <si>
    <t xml:space="preserve">80004010957202200005</t>
  </si>
  <si>
    <t xml:space="preserve">5 2022</t>
  </si>
  <si>
    <t xml:space="preserve">F68B20000270001</t>
  </si>
  <si>
    <t xml:space="preserve">Gianmatteo Tronci</t>
  </si>
  <si>
    <t xml:space="preserve">095079</t>
  </si>
  <si>
    <t xml:space="preserve">DECRETO MIUR 13/2021. INTERVENTI DI ADEGUAMENTO STATICO, MIGLIORAMENTO SISMICO DI ADEGUAMENTO FUNZIONALE NELL'EDIFICIO SEDE DELL'ISTITUTO DI ISTRUZIONE SECONDARIA LICEO PISCHEDDA SITO IN BOSA NELLA VIA ALGHERO.</t>
  </si>
  <si>
    <t xml:space="preserve">80004010957202200006</t>
  </si>
  <si>
    <t xml:space="preserve">6 2022</t>
  </si>
  <si>
    <t xml:space="preserve">F18B20000270001</t>
  </si>
  <si>
    <t xml:space="preserve">DECRETO MIUR 13/2021. INTERVENTI DI MIGLIORAMENTO SISMICO E DI ADEGUAMENTO FUNZIONALE NEGLI EDIFICI SEDE DELL'ISTITUTO TECNICO INDUSTRIALE OTHOCA SITO IN ORISTANO NELLA VIA ZARA.</t>
  </si>
  <si>
    <t xml:space="preserve">80004010957202200007</t>
  </si>
  <si>
    <t xml:space="preserve">7 2022</t>
  </si>
  <si>
    <t xml:space="preserve">F17H21001500001</t>
  </si>
  <si>
    <t xml:space="preserve">DECRETO MIUR 217/2021. INTERVENTI DI ADEGUAMENTO STATICO, MIGLIORAMENTO SISMICO, DI ADEGUAMENTO FUNZIONALE NEGLI EDIFICI SEDE DELL'ISTITUTO DI ISTRUZIONE SECONDARIA DON DEODATO MELONI SITO IN ORISTANO LOCALITA' NURAXINIEDDU.</t>
  </si>
  <si>
    <t xml:space="preserve">80004010957202200008</t>
  </si>
  <si>
    <t xml:space="preserve">8 2022</t>
  </si>
  <si>
    <t xml:space="preserve">F67H21001710001</t>
  </si>
  <si>
    <t xml:space="preserve">DECRETO MIUR 217/2021. INTERVENTI DI ADEGUAMENTO STATICO, MIGLIORAMENTO SISMICO E ADEGUAMENTO FUNZIONALE NELL'EDIFICIO SEDE DELL'ISTITUTO DI ISTRUZIONE SECONDARIA LICEO PISCHEDDA SITO IN BOSA NELLA VIA ALGHERO.</t>
  </si>
  <si>
    <t xml:space="preserve">80004010957202200009</t>
  </si>
  <si>
    <t xml:space="preserve">9 2022</t>
  </si>
  <si>
    <t xml:space="preserve"> F17H21001560001</t>
  </si>
  <si>
    <t xml:space="preserve">DECRETO MIUR 217/2021. INTERVENTI DI ADEGUAMENTO FUNZIONALE ED EFFICIENTAMENTO ENERGETICO NEGLI EDIFICI SEDE DELL'ISTITUTO TECNICO INDUSTRIALE OTHOCA SITO IN ORISTANO NELLA VIA ZARA.</t>
  </si>
  <si>
    <t xml:space="preserve">80004010957202200010</t>
  </si>
  <si>
    <t xml:space="preserve">10 2022</t>
  </si>
  <si>
    <t xml:space="preserve"> F37H21001690001</t>
  </si>
  <si>
    <t xml:space="preserve">Pierpaola Corrias</t>
  </si>
  <si>
    <t xml:space="preserve">DECRETO MIUR 217/2021. INTERVENTI DI MANUTENZIONE STRAORDINARIA E ADEGUAMENTO FUNZIONALE DI ALCUNI EDIFICI DELL'ISTITUTO AGRARIO DI BOSA.</t>
  </si>
  <si>
    <t xml:space="preserve">80004010957202200011</t>
  </si>
  <si>
    <t xml:space="preserve">11 2022</t>
  </si>
  <si>
    <t xml:space="preserve">F17H21001510001</t>
  </si>
  <si>
    <t xml:space="preserve">DECRETO MIUR 217/2021. INTERVENTI DI ADEGUAMENTO STATICO, MIGLIORAMENTO SISMICO, DI ADEGUAMENTO FUNZIONALE NELL'EDIFICIO SEDE DELL'ISTITUTO LICEO SCIENTIFICO MARIANO IV SITO IN ORISTANO NELLA VIA MESSINA.</t>
  </si>
  <si>
    <t xml:space="preserve">80004010957202200012</t>
  </si>
  <si>
    <t xml:space="preserve">12 2022</t>
  </si>
  <si>
    <t xml:space="preserve"> F17H21001550001</t>
  </si>
  <si>
    <t xml:space="preserve">DECRETO MIUR 217/2021. INTERVENTI DI ADEGUAMENTO FUNZIONALE NELL'EDIFICIO SEDE DELL'ISTITUTO LORENZO MOSSA SITO IN ORISTANO NELLA VIA CARBONI.</t>
  </si>
  <si>
    <t xml:space="preserve">80004010957202200013</t>
  </si>
  <si>
    <t xml:space="preserve">13 2022</t>
  </si>
  <si>
    <t xml:space="preserve"> F17H21001540001</t>
  </si>
  <si>
    <t xml:space="preserve">DECRETO MIUR 217/2021. INTERVENTI DI MIGLIORAMENTO SISMICO E ADEGUAMENTO FUNZIONALE NELL'EDIFICIO SEDE DELL'ISTITUTO CARLO CONTINI SITO IN ORISTANO NELLA VIA GENNARGENTU.</t>
  </si>
  <si>
    <t xml:space="preserve">80004010957202200014</t>
  </si>
  <si>
    <t xml:space="preserve">14 2022</t>
  </si>
  <si>
    <t xml:space="preserve"> F17H21001520001</t>
  </si>
  <si>
    <t xml:space="preserve">DECRETO MIUR 217/2021. INTERVENTI DI ADEGUAMENTO STATICO, MIGLIORAMENTO SISMICO E ADEGUAMENTO FUNZIONALE NELL'EDIFICIO SEDE DELL'ISTITUTO LICEO CLASSICO DE CASTRO SITO IN ORISTANO NELLA PIAZZA ALDO MORO.</t>
  </si>
  <si>
    <t xml:space="preserve">80004010957202200015</t>
  </si>
  <si>
    <t xml:space="preserve">15 2022</t>
  </si>
  <si>
    <t xml:space="preserve">F27H21001900001</t>
  </si>
  <si>
    <t xml:space="preserve">095021</t>
  </si>
  <si>
    <t xml:space="preserve">DECRETO MIUR 217/2021. INTERVENTI DI ADEGUAMENTO STATICO, MIGLIORAMENTO SISMICO E ADEGUAMENTO FUNZIONALE NELL'EDIFICIO SEDE DELL'ISTITUTO IPSIA SITO IN GHILARZA NELLA VIA TIRSO.</t>
  </si>
  <si>
    <t xml:space="preserve">80004010957202200016</t>
  </si>
  <si>
    <t xml:space="preserve">16 2022</t>
  </si>
  <si>
    <t xml:space="preserve">F17H21009570005</t>
  </si>
  <si>
    <t xml:space="preserve">095065</t>
  </si>
  <si>
    <t xml:space="preserve">PIANO STRAORDINARIO DI EDILIZIA SCOLASTICA ISCOL@. MANUTENZIONE STRAORDINARIA NELL'ISTITUTO POLIVALENTE NEL COMUNE DI TERRALBA.</t>
  </si>
  <si>
    <t xml:space="preserve">80004010957202200017</t>
  </si>
  <si>
    <t xml:space="preserve">17 2022</t>
  </si>
  <si>
    <t xml:space="preserve">F17H21003860006</t>
  </si>
  <si>
    <t xml:space="preserve">Rimozione e smaltimento coperture in cemento amianto, di vari edifici presenti presso l’istituto Agrario Don Deodato Meloni, siti in località Palloni Nuraxinieddu Oristano.</t>
  </si>
  <si>
    <t xml:space="preserve">80004010957202200018</t>
  </si>
  <si>
    <t xml:space="preserve">18 2022</t>
  </si>
  <si>
    <t xml:space="preserve">F12B22000130001</t>
  </si>
  <si>
    <t xml:space="preserve">INTERVENTI DI ADEGUAMENTO FUNZIONALE ED EFFICIENTAMENTO ENERGETICO NELL'EDIFICIO SEDE DELL'ISTITUTO ALBERGHIERO SITO IN ORISTANO NELLA VIA CARDUCCI.</t>
  </si>
  <si>
    <t xml:space="preserve">80004010957202200019</t>
  </si>
  <si>
    <t xml:space="preserve">19 2022</t>
  </si>
  <si>
    <t xml:space="preserve">F62B22000190001</t>
  </si>
  <si>
    <t xml:space="preserve">INTERVENTI DI ADEGUAMENTO FUNZIONALE ED EFFICIENTAMENTO ENERGETICO NELL'EDIFICIO SEDE DELL'ISTITUTO IPACLE SITO IN BOSA NELLA VIA LUNGO TEMO.</t>
  </si>
  <si>
    <t xml:space="preserve">IMPORTI SECONDA VARIAZIONE PIANO TRIENNALE</t>
  </si>
  <si>
    <t xml:space="preserve">80004010957202200020</t>
  </si>
  <si>
    <t xml:space="preserve">20 2022</t>
  </si>
  <si>
    <t xml:space="preserve">F67H18001760001</t>
  </si>
  <si>
    <t xml:space="preserve">Giuseppe Orrù</t>
  </si>
  <si>
    <t xml:space="preserve">Lavori di Messa in sicurezza S.P. 19 NU Bosa Montresta dal Km1 al Km 4</t>
  </si>
  <si>
    <t xml:space="preserve">80004010957202200021</t>
  </si>
  <si>
    <t xml:space="preserve">21 2022</t>
  </si>
  <si>
    <t xml:space="preserve">F17H21007230001</t>
  </si>
  <si>
    <t xml:space="preserve">Lavori di Messa in sicurezza dei ponti lungo  la S.P. 97</t>
  </si>
  <si>
    <t xml:space="preserve">80004010957202200022</t>
  </si>
  <si>
    <t xml:space="preserve">22 2022</t>
  </si>
  <si>
    <t xml:space="preserve">F17H21007210001</t>
  </si>
  <si>
    <t xml:space="preserve">095064</t>
  </si>
  <si>
    <t xml:space="preserve">Lavori di demolizione e ricostruzione degli attraversamenti stradali lungo la SP 74</t>
  </si>
  <si>
    <t xml:space="preserve">80004010957202200023</t>
  </si>
  <si>
    <t xml:space="preserve">23 2022</t>
  </si>
  <si>
    <t xml:space="preserve">F17H21007220001</t>
  </si>
  <si>
    <t xml:space="preserve">095014</t>
  </si>
  <si>
    <t xml:space="preserve">Lavori di demolizione e ricostruzione degli attraversamenti stradali lungo la SP 84</t>
  </si>
  <si>
    <t xml:space="preserve">80004010957202200024</t>
  </si>
  <si>
    <t xml:space="preserve">24 2022</t>
  </si>
  <si>
    <t xml:space="preserve">F27H19000100002 /F31B21004750003</t>
  </si>
  <si>
    <t xml:space="preserve">095013-095027</t>
  </si>
  <si>
    <t xml:space="preserve">Lavori di Messa in sicurezza dei ponti sulla SP 9 sul Rio Mannu a Bauladu e sul Rio Cispiri a Milis</t>
  </si>
  <si>
    <t xml:space="preserve">IMPORTI TERZA VARIAZIONE PIANO TRIENNALE</t>
  </si>
  <si>
    <t xml:space="preserve">80004010957202200025</t>
  </si>
  <si>
    <t xml:space="preserve">25 2022</t>
  </si>
  <si>
    <t xml:space="preserve">F27H20004450002 </t>
  </si>
  <si>
    <t xml:space="preserve">Lavori di messa in sicurezza delle SS.PP. 9, 49, 60, 97.</t>
  </si>
  <si>
    <t xml:space="preserve">80004010957202200026</t>
  </si>
  <si>
    <t xml:space="preserve">26 2022</t>
  </si>
  <si>
    <t xml:space="preserve">F27H19004490002 </t>
  </si>
  <si>
    <t xml:space="preserve">Lavori di Messa in sicurezza delle SS.PP. 43, 73, 45, 46, 72 e 99. </t>
  </si>
  <si>
    <t xml:space="preserve">80004010957202200027</t>
  </si>
  <si>
    <t xml:space="preserve">27 2022</t>
  </si>
  <si>
    <t xml:space="preserve">F47H19003120002 </t>
  </si>
  <si>
    <t xml:space="preserve">Lavori di Messa in sicurezza delle SS.PP. 11, 15, 19, 49Nu E 30. </t>
  </si>
  <si>
    <t xml:space="preserve">80004010957202200028</t>
  </si>
  <si>
    <t xml:space="preserve">28 2022</t>
  </si>
  <si>
    <t xml:space="preserve">F67H21007370001 </t>
  </si>
  <si>
    <t xml:space="preserve">Lavori di Messa in sicurezza del Ponte sul fiume TEMO sulla SP 49NU.</t>
  </si>
  <si>
    <t xml:space="preserve">IMPORTI QUARTA VARIAZIONE PIANO TRIENNALE</t>
  </si>
  <si>
    <t xml:space="preserve">(1) Numero intervento = cf amministrazione + prima annualità del primo programma nel quale l'intervento è stato inserito + progressivo di 5 cifre</t>
  </si>
  <si>
    <t xml:space="preserve">(2) Numero interno liberamente indicato dall'amministrazione in base a proprio sistema di codifica</t>
  </si>
  <si>
    <t xml:space="preserve">(3) Indica il CUP (cfr. articolo 3 comma 5)</t>
  </si>
  <si>
    <t xml:space="preserve">(4) Riportare nome e cognome del responsabile del procedimento </t>
  </si>
  <si>
    <t xml:space="preserve">(5) Indica se lotto funzionale secondo la definizione di cui all’art.3 comma 1 lettera qq) del D.Lgs.50/2016</t>
  </si>
  <si>
    <t xml:space="preserve">(6) Indica se lavoro complesso secondo la definizione di cui all’art.3 comma 1 lettera oo) del D.Lgs.50/2016</t>
  </si>
  <si>
    <t xml:space="preserve">(7) Indica il livello di priorità di cui all'articolo 3 comma 12</t>
  </si>
  <si>
    <t xml:space="preserve">(8) Ai sensi dell'art.4 comma 6, in caso di demolizione di opera incompiuta l'importo comprende gli oneri per lo smantellamento dell'opera e per la rinaturalizzazione, riqualificazione ed eventuale bonifica del sito.</t>
  </si>
  <si>
    <t xml:space="preserve">(9) Importo complessivo ai sensi dell'articolo 3, comma 6, ivi incluse le spese eventualmente sostenute antecedentemente alla prima annualità</t>
  </si>
  <si>
    <t xml:space="preserve">(10) Riporta il valore dell'eventuale immobile trasferito di cui al corrispondente immobile indicato nella scheda C</t>
  </si>
  <si>
    <t xml:space="preserve">(11) Riportare l’importo del capitale privato come quota parte del costo totale</t>
  </si>
  <si>
    <t xml:space="preserve">(12) Indica se l'intervento è stato aggiunto o stato modificato a seguito di modifica in corso d'anno ai sensi dell'art.5 commi 8 e 10. Tale campo, come la relativa nota e tabella, compaiono solo in caso di modifica del programma</t>
  </si>
  <si>
    <t xml:space="preserve">Cfr. Classificazione Sistema CUP: codice tipologia intervento per natura intervento 03= realizzazione di lavori pubblici (opere e impiantistica) </t>
  </si>
  <si>
    <t xml:space="preserve">Cfr. Classificazione Sistema CUP: codice settore e sottosettore intervento</t>
  </si>
  <si>
    <t xml:space="preserve">1. priorità massima</t>
  </si>
  <si>
    <t xml:space="preserve">2. priorità media</t>
  </si>
  <si>
    <t xml:space="preserve">3. priorità minima</t>
  </si>
  <si>
    <t xml:space="preserve">1. finanza di progetto</t>
  </si>
  <si>
    <t xml:space="preserve">2. concessione di costruzione e gestione</t>
  </si>
  <si>
    <t xml:space="preserve">3. sponsorizzazione</t>
  </si>
  <si>
    <t xml:space="preserve">4. società partecipate o di scopo</t>
  </si>
  <si>
    <t xml:space="preserve">5. locazione finanziaria</t>
  </si>
  <si>
    <t xml:space="preserve">6. altro</t>
  </si>
  <si>
    <t xml:space="preserve">1. modifica ex art.5 comma 8 lettera b)</t>
  </si>
  <si>
    <t xml:space="preserve">2. modifica ex art.5 comma 8 lettera c)</t>
  </si>
  <si>
    <t xml:space="preserve">3. modifica ex art.5 comma 8 lettera d)</t>
  </si>
  <si>
    <t xml:space="preserve">4. modifica ex art.5 comma 8 lettera e)</t>
  </si>
  <si>
    <t xml:space="preserve">5. modifica ex art.5 comma 10</t>
  </si>
  <si>
    <t xml:space="preserve">ALLEGATO I - SCHEDA E: PROGRAMMA TRIENNALE DELLE OPERE PUBBLICHE 2022/2024</t>
  </si>
  <si>
    <t xml:space="preserve">INTERVENTI RICOMPRESI NELL'ELENCO ANNUALE</t>
  </si>
  <si>
    <t xml:space="preserve">CODICE UNICO INTERVENTO - CUI</t>
  </si>
  <si>
    <t xml:space="preserve">CUP</t>
  </si>
  <si>
    <t xml:space="preserve">DESCRIZIONE INTERVENTO</t>
  </si>
  <si>
    <t xml:space="preserve">RESPONSABILE DEL PROCEDIMENTO</t>
  </si>
  <si>
    <t xml:space="preserve">Importo annualità</t>
  </si>
  <si>
    <t xml:space="preserve">IMPORTO INTERVENTO</t>
  </si>
  <si>
    <t xml:space="preserve">Finalità</t>
  </si>
  <si>
    <t xml:space="preserve">Livello di priorità</t>
  </si>
  <si>
    <t xml:space="preserve">Conformità Urbanistica</t>
  </si>
  <si>
    <t xml:space="preserve">Verifica vincoli ambientali</t>
  </si>
  <si>
    <t xml:space="preserve">LIVELLO DI PROGETTAZIONE</t>
  </si>
  <si>
    <t xml:space="preserve">CENTRALE DI COMMITTENZA O SOGGETTO AGGREGATORE AL QUALE SI INTENDE DELEGARE LA PROCEDURA DI AFFIDAMENTO</t>
  </si>
  <si>
    <t xml:space="preserve">Intervento aggiunto o variato a seguito di modifica programma</t>
  </si>
  <si>
    <t xml:space="preserve">codice AUSA</t>
  </si>
  <si>
    <t xml:space="preserve">denominazione</t>
  </si>
  <si>
    <t xml:space="preserve">Codice</t>
  </si>
  <si>
    <t xml:space="preserve">Ereditato da scheda D</t>
  </si>
  <si>
    <t xml:space="preserve">Tabella E.1</t>
  </si>
  <si>
    <t xml:space="preserve">Tabella E.2</t>
  </si>
  <si>
    <t xml:space="preserve">MIS</t>
  </si>
  <si>
    <t xml:space="preserve">PFTE</t>
  </si>
  <si>
    <t xml:space="preserve">CPA</t>
  </si>
  <si>
    <t xml:space="preserve">PAP</t>
  </si>
  <si>
    <t xml:space="preserve">ADN</t>
  </si>
  <si>
    <t xml:space="preserve">si </t>
  </si>
  <si>
    <t xml:space="preserve">Lavori di Messa in sicurezza dei ponti sulla SP 9 sul rio Mannu a Bauladu e sul rio Cispiri a Milis</t>
  </si>
  <si>
    <t xml:space="preserve">Lavori di messa in sicurezza delle SS.PP. 9, 49, 60, 97</t>
  </si>
  <si>
    <t xml:space="preserve">(*) Tale campo compare solo in caso di modifica del programma</t>
  </si>
  <si>
    <t xml:space="preserve">Tabella E.1 </t>
  </si>
  <si>
    <t xml:space="preserve">ADN - Adeguamento normativo</t>
  </si>
  <si>
    <t xml:space="preserve">AMB - Qualità ambientale</t>
  </si>
  <si>
    <t xml:space="preserve">COP - Completamento Opera Incompiuta</t>
  </si>
  <si>
    <t xml:space="preserve">CPA - Conservazione del patrimonio</t>
  </si>
  <si>
    <t xml:space="preserve">MIS - Miglioramento e incremento di servizio</t>
  </si>
  <si>
    <t xml:space="preserve">URB - Qualità urbana</t>
  </si>
  <si>
    <t xml:space="preserve">VAB - Valorizzazione beni vincolati</t>
  </si>
  <si>
    <t xml:space="preserve">DEM - Demolizione Opera Incompiuta</t>
  </si>
  <si>
    <t xml:space="preserve">DEOP - Demolizione opere preesistenti e non più utilizzabili</t>
  </si>
  <si>
    <t xml:space="preserve">1. progetto di fattibilità tecnico - economica: “documento di fattibilità delle alternative progettuali”.</t>
  </si>
  <si>
    <t xml:space="preserve">2. progetto di fattibilità tecnico - economica: “documento finale”.</t>
  </si>
  <si>
    <t xml:space="preserve">3. progetto definitivo</t>
  </si>
  <si>
    <t xml:space="preserve">4. progetto esecutivo</t>
  </si>
  <si>
    <t xml:space="preserve">ALLEGATO I - SCHEDA F: PROGRAMMA TRIENNALE DELLE OPERE PUBBLICHE 2022/2024</t>
  </si>
  <si>
    <t xml:space="preserve"> ELENCO DEGLI INTERVENTI PRESENTI NELL'ELENCO ANNUALE DEL PRECEDENTE PROGRAMMA TRIENNALE </t>
  </si>
  <si>
    <t xml:space="preserve">E NON RIPROPOSTI E NON AVVIATI  </t>
  </si>
  <si>
    <r>
      <rPr>
        <b val="true"/>
        <sz val="10"/>
        <color rgb="FF333333"/>
        <rFont val="Arial"/>
        <family val="2"/>
        <charset val="1"/>
      </rPr>
      <t xml:space="preserve">motivo per il quale l'intervento non è riproposto </t>
    </r>
    <r>
      <rPr>
        <b val="true"/>
        <sz val="10"/>
        <color rgb="FF003366"/>
        <rFont val="Arial"/>
        <family val="2"/>
        <charset val="1"/>
      </rPr>
      <t xml:space="preserve">(1)</t>
    </r>
  </si>
  <si>
    <t xml:space="preserve">Ereditato da precedente programma</t>
  </si>
  <si>
    <t xml:space="preserve">(1) breve descrizione dei motivi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</si>
</sst>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@"/>
    <numFmt numFmtId="167" formatCode="#,###.00"/>
    <numFmt numFmtId="168" formatCode="0.00%"/>
    <numFmt numFmtId="169" formatCode="#,##0"/>
    <numFmt numFmtId="170" formatCode="General"/>
  </numFmts>
  <fonts count="56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333333"/>
      <name val="Arial"/>
      <family val="2"/>
      <charset val="1"/>
    </font>
    <font>
      <b val="true"/>
      <sz val="14"/>
      <color rgb="FF333333"/>
      <name val="Times New Roman"/>
      <family val="1"/>
      <charset val="1"/>
    </font>
    <font>
      <b val="true"/>
      <sz val="14"/>
      <color rgb="FFFF4000"/>
      <name val="Times New Roman"/>
      <family val="1"/>
      <charset val="1"/>
    </font>
    <font>
      <b val="true"/>
      <sz val="14"/>
      <color rgb="FF003366"/>
      <name val="Times New Roman"/>
      <family val="1"/>
      <charset val="1"/>
    </font>
    <font>
      <b val="true"/>
      <sz val="12"/>
      <color rgb="FF333333"/>
      <name val="Times New Roman"/>
      <family val="1"/>
      <charset val="1"/>
    </font>
    <font>
      <b val="true"/>
      <sz val="14"/>
      <color rgb="FF333333"/>
      <name val="Arial"/>
      <family val="2"/>
      <charset val="1"/>
    </font>
    <font>
      <b val="true"/>
      <sz val="10"/>
      <color rgb="FF333333"/>
      <name val="Arial"/>
      <family val="2"/>
      <charset val="1"/>
    </font>
    <font>
      <sz val="10"/>
      <color rgb="FF333333"/>
      <name val="Verdana"/>
      <family val="2"/>
      <charset val="1"/>
    </font>
    <font>
      <sz val="8"/>
      <color rgb="FF333333"/>
      <name val="Verdana"/>
      <family val="2"/>
      <charset val="1"/>
    </font>
    <font>
      <sz val="8"/>
      <name val="Verdana"/>
      <family val="2"/>
      <charset val="1"/>
    </font>
    <font>
      <b val="true"/>
      <sz val="10"/>
      <color rgb="FF333333"/>
      <name val="Verdana"/>
      <family val="2"/>
      <charset val="1"/>
    </font>
    <font>
      <sz val="10"/>
      <color rgb="FFFF4000"/>
      <name val="Arial"/>
      <family val="2"/>
      <charset val="1"/>
    </font>
    <font>
      <b val="true"/>
      <sz val="12"/>
      <color rgb="FF333333"/>
      <name val="Arial"/>
      <family val="2"/>
      <charset val="1"/>
    </font>
    <font>
      <sz val="12"/>
      <color rgb="FF333333"/>
      <name val="Times New Roman"/>
      <family val="1"/>
      <charset val="1"/>
    </font>
    <font>
      <b val="true"/>
      <i val="true"/>
      <sz val="10"/>
      <color rgb="FF333333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sz val="10"/>
      <name val="Verdana"/>
      <family val="2"/>
      <charset val="1"/>
    </font>
    <font>
      <sz val="9"/>
      <name val="Arial"/>
      <family val="2"/>
      <charset val="1"/>
    </font>
    <font>
      <sz val="9"/>
      <color rgb="FF333333"/>
      <name val="Verdana"/>
      <family val="2"/>
      <charset val="1"/>
    </font>
    <font>
      <sz val="9"/>
      <name val="Verdana"/>
      <family val="2"/>
      <charset val="1"/>
    </font>
    <font>
      <sz val="9"/>
      <color rgb="FF333333"/>
      <name val="Arial"/>
      <family val="2"/>
      <charset val="1"/>
    </font>
    <font>
      <b val="true"/>
      <sz val="9"/>
      <color rgb="FF333333"/>
      <name val="Verdana"/>
      <family val="2"/>
      <charset val="1"/>
    </font>
    <font>
      <b val="true"/>
      <sz val="9"/>
      <name val="Arial"/>
      <family val="2"/>
      <charset val="1"/>
    </font>
    <font>
      <b val="true"/>
      <sz val="9"/>
      <name val="Verdana"/>
      <family val="2"/>
      <charset val="1"/>
    </font>
    <font>
      <sz val="9"/>
      <color rgb="FF000000"/>
      <name val="Verdana"/>
      <family val="2"/>
      <charset val="1"/>
    </font>
    <font>
      <b val="true"/>
      <sz val="9"/>
      <color rgb="FF000000"/>
      <name val="Verdana"/>
      <family val="2"/>
      <charset val="1"/>
    </font>
    <font>
      <sz val="8"/>
      <color rgb="FF000000"/>
      <name val="Verdana"/>
      <family val="2"/>
      <charset val="1"/>
    </font>
    <font>
      <b val="true"/>
      <sz val="10"/>
      <color rgb="FF333333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u val="single"/>
      <sz val="10"/>
      <color rgb="FF333333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333333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3366"/>
      <name val="Arial"/>
      <family val="2"/>
      <charset val="1"/>
    </font>
  </fonts>
  <fills count="29">
    <fill>
      <patternFill patternType="none"/>
    </fill>
    <fill>
      <patternFill patternType="gray125"/>
    </fill>
    <fill>
      <patternFill patternType="solid">
        <fgColor rgb="FFCCCCFF"/>
        <bgColor rgb="FFCCCCCC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DDDDD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CC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40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B2B2B2"/>
        <bgColor rgb="FFC0C0C0"/>
      </patternFill>
    </fill>
    <fill>
      <patternFill patternType="solid">
        <fgColor rgb="FFEEEEEE"/>
        <bgColor rgb="FFFFFFFF"/>
      </patternFill>
    </fill>
    <fill>
      <patternFill patternType="solid">
        <fgColor rgb="FFCCCCCC"/>
        <bgColor rgb="FFC0C0C0"/>
      </patternFill>
    </fill>
    <fill>
      <patternFill patternType="solid">
        <fgColor rgb="FFDDDDDD"/>
        <bgColor rgb="FFEEEEEE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6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1" applyFont="true" applyBorder="true" applyAlignment="true" applyProtection="false">
      <alignment horizontal="general" vertical="bottom" textRotation="0" wrapText="false" indent="0" shrinkToFit="false"/>
    </xf>
    <xf numFmtId="164" fontId="7" fillId="0" borderId="2" applyFont="true" applyBorder="true" applyAlignment="true" applyProtection="false">
      <alignment horizontal="general" vertical="bottom" textRotation="0" wrapText="false" indent="0" shrinkToFit="false"/>
    </xf>
    <xf numFmtId="164" fontId="8" fillId="17" borderId="3" applyFont="true" applyBorder="tru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1" applyFont="true" applyBorder="true" applyAlignment="true" applyProtection="false">
      <alignment horizontal="general" vertical="bottom" textRotation="0" wrapText="false" indent="0" shrinkToFit="false"/>
    </xf>
    <xf numFmtId="164" fontId="1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4" applyFont="true" applyBorder="true" applyAlignment="true" applyProtection="false">
      <alignment horizontal="general" vertical="bottom" textRotation="0" wrapText="false" indent="0" shrinkToFit="false"/>
    </xf>
    <xf numFmtId="164" fontId="11" fillId="16" borderId="5" applyFont="true" applyBorder="tru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7" applyFont="true" applyBorder="true" applyAlignment="true" applyProtection="false">
      <alignment horizontal="general" vertical="bottom" textRotation="0" wrapText="false" indent="0" shrinkToFit="false"/>
    </xf>
    <xf numFmtId="164" fontId="17" fillId="0" borderId="8" applyFont="true" applyBorder="true" applyAlignment="true" applyProtection="false">
      <alignment horizontal="general" vertical="bottom" textRotation="0" wrapText="false" indent="0" shrinkToFit="false"/>
    </xf>
    <xf numFmtId="164" fontId="17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9" applyFont="true" applyBorder="true" applyAlignment="true" applyProtection="false">
      <alignment horizontal="general" vertical="bottom" textRotation="0" wrapText="false" indent="0" shrinkToFit="false"/>
    </xf>
    <xf numFmtId="164" fontId="19" fillId="3" borderId="0" applyFont="true" applyBorder="false" applyAlignment="true" applyProtection="false">
      <alignment horizontal="general" vertical="bottom" textRotation="0" wrapText="false" indent="0" shrinkToFit="false"/>
    </xf>
    <xf numFmtId="164" fontId="20" fillId="4" borderId="0" applyFont="true" applyBorder="false" applyAlignment="true" applyProtection="false">
      <alignment horizontal="general" vertical="bottom" textRotation="0" wrapText="false" indent="0" shrinkToFit="false"/>
    </xf>
  </cellStyleXfs>
  <cellXfs count="1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3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1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3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2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8" fillId="2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25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3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1" fillId="2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7" fillId="17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34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27" fillId="17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35" fillId="0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1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8" fillId="17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7" fillId="17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7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7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26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7" fillId="26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7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40" fillId="0" borderId="1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4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4" fillId="27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4" fillId="27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2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27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2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1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3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8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6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7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0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9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7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3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3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2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1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6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3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3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4" fillId="0" borderId="1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3" fillId="0" borderId="1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3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7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37" fillId="2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8" fillId="2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4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Colore 1" xfId="20"/>
    <cellStyle name="20% - Colore 2" xfId="21"/>
    <cellStyle name="20% - Colore 3" xfId="22"/>
    <cellStyle name="20% - Colore 4" xfId="23"/>
    <cellStyle name="20% - Colore 5" xfId="24"/>
    <cellStyle name="20% - Colore 6" xfId="25"/>
    <cellStyle name="40% - Colore 1" xfId="26"/>
    <cellStyle name="40% - Colore 2" xfId="27"/>
    <cellStyle name="40% - Colore 3" xfId="28"/>
    <cellStyle name="40% - Colore 4" xfId="29"/>
    <cellStyle name="40% - Colore 5" xfId="30"/>
    <cellStyle name="40% - Colore 6" xfId="31"/>
    <cellStyle name="60% - Colore 1" xfId="32"/>
    <cellStyle name="60% - Colore 2" xfId="33"/>
    <cellStyle name="60% - Colore 3" xfId="34"/>
    <cellStyle name="60% - Colore 4" xfId="35"/>
    <cellStyle name="60% - Colore 5" xfId="36"/>
    <cellStyle name="60% - Colore 6" xfId="37"/>
    <cellStyle name="Calcolo" xfId="38"/>
    <cellStyle name="Cella collegata" xfId="39"/>
    <cellStyle name="Cella da controllare" xfId="40"/>
    <cellStyle name="Colore 1" xfId="41"/>
    <cellStyle name="Colore 2" xfId="42"/>
    <cellStyle name="Colore 3" xfId="43"/>
    <cellStyle name="Colore 4" xfId="44"/>
    <cellStyle name="Colore 5" xfId="45"/>
    <cellStyle name="Colore 6" xfId="46"/>
    <cellStyle name="Input" xfId="47"/>
    <cellStyle name="Neutrale" xfId="48"/>
    <cellStyle name="Nota" xfId="49"/>
    <cellStyle name="Output" xfId="50"/>
    <cellStyle name="Testo avviso" xfId="51"/>
    <cellStyle name="Testo descrittivo" xfId="52"/>
    <cellStyle name="Titolo" xfId="53"/>
    <cellStyle name="Titolo 1" xfId="54"/>
    <cellStyle name="Titolo 2" xfId="55"/>
    <cellStyle name="Titolo 3" xfId="56"/>
    <cellStyle name="Titolo 4" xfId="57"/>
    <cellStyle name="Totale" xfId="58"/>
    <cellStyle name="Valore non valido" xfId="59"/>
    <cellStyle name="Valore valido" xfId="60"/>
  </cellStyles>
  <colors>
    <indexedColors>
      <rgbColor rgb="FF000000"/>
      <rgbColor rgb="FFFFFFFF"/>
      <rgbColor rgb="FFFF0000"/>
      <rgbColor rgb="FF00FF00"/>
      <rgbColor rgb="FF0000FF"/>
      <rgbColor rgb="FFDDDDDD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FF400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EEEEE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CCCCCC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32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16" activeCellId="0" sqref="E16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73.01"/>
    <col collapsed="false" customWidth="true" hidden="false" outlineLevel="0" max="4" min="2" style="1" width="15.42"/>
    <col collapsed="false" customWidth="true" hidden="false" outlineLevel="0" max="5" min="5" style="1" width="23.57"/>
    <col collapsed="false" customWidth="true" hidden="false" outlineLevel="0" max="6" min="6" style="1" width="22.7"/>
    <col collapsed="false" customWidth="true" hidden="false" outlineLevel="0" max="7" min="7" style="1" width="11.57"/>
    <col collapsed="false" customWidth="false" hidden="false" outlineLevel="0" max="1024" min="8" style="1" width="9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</row>
    <row r="3" customFormat="false" ht="15.75" hidden="false" customHeight="false" outlineLevel="0" collapsed="false">
      <c r="A3" s="4"/>
      <c r="B3" s="4"/>
      <c r="C3" s="4"/>
      <c r="D3" s="4"/>
      <c r="E3" s="4"/>
    </row>
    <row r="4" customFormat="false" ht="18" hidden="false" customHeight="false" outlineLevel="0" collapsed="false">
      <c r="A4" s="5" t="s">
        <v>2</v>
      </c>
      <c r="B4" s="5"/>
      <c r="C4" s="5"/>
      <c r="D4" s="5"/>
      <c r="E4" s="5"/>
    </row>
    <row r="6" customFormat="false" ht="12.75" hidden="false" customHeight="false" outlineLevel="0" collapsed="false">
      <c r="A6" s="6" t="s">
        <v>3</v>
      </c>
      <c r="B6" s="6" t="s">
        <v>4</v>
      </c>
      <c r="C6" s="6"/>
      <c r="D6" s="6"/>
      <c r="E6" s="6"/>
    </row>
    <row r="7" customFormat="false" ht="12.75" hidden="false" customHeight="false" outlineLevel="0" collapsed="false">
      <c r="A7" s="6"/>
      <c r="B7" s="6" t="s">
        <v>5</v>
      </c>
      <c r="C7" s="6"/>
      <c r="D7" s="6"/>
      <c r="E7" s="6" t="s">
        <v>6</v>
      </c>
    </row>
    <row r="8" customFormat="false" ht="12.75" hidden="false" customHeight="false" outlineLevel="0" collapsed="false">
      <c r="A8" s="6"/>
      <c r="B8" s="7" t="s">
        <v>7</v>
      </c>
      <c r="C8" s="7" t="s">
        <v>8</v>
      </c>
      <c r="D8" s="7" t="s">
        <v>9</v>
      </c>
      <c r="E8" s="6"/>
    </row>
    <row r="9" customFormat="false" ht="28.5" hidden="false" customHeight="true" outlineLevel="0" collapsed="false">
      <c r="A9" s="8" t="s">
        <v>10</v>
      </c>
      <c r="B9" s="9" t="n">
        <f aca="false">+'Scheda D'!P47-19000</f>
        <v>11882262.12</v>
      </c>
      <c r="C9" s="9" t="n">
        <f aca="false">+'Scheda D'!Q47</f>
        <v>14710044.02</v>
      </c>
      <c r="D9" s="9" t="n">
        <f aca="false">+'Scheda D'!R42</f>
        <v>2113115.16</v>
      </c>
      <c r="E9" s="9" t="n">
        <f aca="false">(B9+C9+D9)</f>
        <v>28705421.3</v>
      </c>
      <c r="F9" s="10"/>
    </row>
    <row r="10" customFormat="false" ht="25.5" hidden="false" customHeight="true" outlineLevel="0" collapsed="false">
      <c r="A10" s="8" t="s">
        <v>11</v>
      </c>
      <c r="B10" s="9" t="n">
        <v>0</v>
      </c>
      <c r="C10" s="11" t="n">
        <v>0</v>
      </c>
      <c r="D10" s="9" t="n">
        <v>0</v>
      </c>
      <c r="E10" s="9" t="n">
        <f aca="false">B10+C10+D10</f>
        <v>0</v>
      </c>
    </row>
    <row r="11" customFormat="false" ht="27" hidden="false" customHeight="true" outlineLevel="0" collapsed="false">
      <c r="A11" s="8" t="s">
        <v>12</v>
      </c>
      <c r="B11" s="9" t="n">
        <v>0</v>
      </c>
      <c r="C11" s="9" t="n">
        <v>0</v>
      </c>
      <c r="D11" s="9" t="n">
        <v>0</v>
      </c>
      <c r="E11" s="9" t="n">
        <f aca="false">B11+C11+D11</f>
        <v>0</v>
      </c>
    </row>
    <row r="12" customFormat="false" ht="25.5" hidden="false" customHeight="true" outlineLevel="0" collapsed="false">
      <c r="A12" s="8" t="s">
        <v>13</v>
      </c>
      <c r="B12" s="9" t="n">
        <v>19000</v>
      </c>
      <c r="C12" s="9"/>
      <c r="D12" s="9"/>
      <c r="E12" s="9" t="n">
        <f aca="false">+B12+C12+D12</f>
        <v>19000</v>
      </c>
      <c r="G12" s="12"/>
    </row>
    <row r="13" customFormat="false" ht="38.25" hidden="false" customHeight="false" outlineLevel="0" collapsed="false">
      <c r="A13" s="13" t="s">
        <v>14</v>
      </c>
      <c r="B13" s="9" t="n">
        <v>0</v>
      </c>
      <c r="C13" s="9" t="n">
        <v>0</v>
      </c>
      <c r="D13" s="9" t="n">
        <v>0</v>
      </c>
      <c r="E13" s="9" t="n">
        <f aca="false">B13+C13+D13</f>
        <v>0</v>
      </c>
    </row>
    <row r="14" customFormat="false" ht="33" hidden="false" customHeight="true" outlineLevel="0" collapsed="false">
      <c r="A14" s="13" t="s">
        <v>15</v>
      </c>
      <c r="B14" s="9" t="n">
        <v>0</v>
      </c>
      <c r="C14" s="9" t="n">
        <v>0</v>
      </c>
      <c r="D14" s="9" t="n">
        <v>0</v>
      </c>
      <c r="E14" s="9" t="n">
        <f aca="false">B14+C14+D14</f>
        <v>0</v>
      </c>
    </row>
    <row r="15" customFormat="false" ht="31.5" hidden="false" customHeight="true" outlineLevel="0" collapsed="false">
      <c r="A15" s="8" t="s">
        <v>16</v>
      </c>
      <c r="B15" s="9" t="n">
        <v>0</v>
      </c>
      <c r="C15" s="9" t="n">
        <v>0</v>
      </c>
      <c r="D15" s="9" t="n">
        <v>0</v>
      </c>
      <c r="E15" s="9" t="n">
        <f aca="false">B15+C15+D15</f>
        <v>0</v>
      </c>
    </row>
    <row r="16" customFormat="false" ht="29.25" hidden="false" customHeight="true" outlineLevel="0" collapsed="false">
      <c r="A16" s="14" t="s">
        <v>17</v>
      </c>
      <c r="B16" s="9" t="n">
        <f aca="false">SUM(B9:B15)</f>
        <v>11901262.12</v>
      </c>
      <c r="C16" s="9" t="n">
        <f aca="false">SUM(C9:C15)</f>
        <v>14710044.02</v>
      </c>
      <c r="D16" s="9" t="n">
        <f aca="false">SUM(D9:D15)</f>
        <v>2113115.16</v>
      </c>
      <c r="E16" s="9" t="n">
        <f aca="false">SUM(E9:E15)</f>
        <v>28724421.3</v>
      </c>
    </row>
    <row r="17" customFormat="false" ht="12.8" hidden="false" customHeight="false" outlineLevel="0" collapsed="false"/>
    <row r="19" customFormat="false" ht="12.75" hidden="false" customHeight="false" outlineLevel="0" collapsed="false">
      <c r="A19" s="15"/>
      <c r="B19" s="15"/>
      <c r="C19" s="15"/>
      <c r="D19" s="15"/>
      <c r="E19" s="15"/>
    </row>
    <row r="21" customFormat="false" ht="12.75" hidden="false" customHeight="false" outlineLevel="0" collapsed="false">
      <c r="C21" s="16"/>
      <c r="D21" s="17" t="s">
        <v>18</v>
      </c>
      <c r="E21" s="16"/>
    </row>
    <row r="22" customFormat="false" ht="12.75" hidden="false" customHeight="false" outlineLevel="0" collapsed="false">
      <c r="D22" s="18" t="s">
        <v>19</v>
      </c>
    </row>
    <row r="23" customFormat="false" ht="12.75" hidden="false" customHeight="false" outlineLevel="0" collapsed="false">
      <c r="A23" s="19" t="s">
        <v>20</v>
      </c>
    </row>
    <row r="24" customFormat="false" ht="38.25" hidden="false" customHeight="true" outlineLevel="0" collapsed="false">
      <c r="A24" s="20" t="s">
        <v>21</v>
      </c>
      <c r="B24" s="20"/>
      <c r="C24" s="20"/>
      <c r="D24" s="20"/>
    </row>
    <row r="32" customFormat="false" ht="12.75" hidden="false" customHeight="false" outlineLevel="0" collapsed="false">
      <c r="A32" s="1" t="s">
        <v>22</v>
      </c>
    </row>
  </sheetData>
  <mergeCells count="10">
    <mergeCell ref="A1:E1"/>
    <mergeCell ref="A2:E2"/>
    <mergeCell ref="A3:E3"/>
    <mergeCell ref="A4:E4"/>
    <mergeCell ref="A6:A8"/>
    <mergeCell ref="B6:E6"/>
    <mergeCell ref="B7:D7"/>
    <mergeCell ref="E7:E8"/>
    <mergeCell ref="A19:E19"/>
    <mergeCell ref="A24:D24"/>
  </mergeCells>
  <printOptions headings="false" gridLines="true" gridLinesSet="true" horizontalCentered="true" verticalCentered="false"/>
  <pageMargins left="0.39375" right="0.39375" top="0.39375" bottom="0.39375" header="0.511805555555555" footer="0.511805555555555"/>
  <pageSetup paperSize="9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S69"/>
  <sheetViews>
    <sheetView showFormulas="false" showGridLines="true" showRowColHeaders="true" showZeros="true" rightToLeft="false" tabSelected="false" showOutlineSymbols="true" defaultGridColor="true" view="normal" topLeftCell="E1" colorId="64" zoomScale="75" zoomScaleNormal="75" zoomScalePageLayoutView="100" workbookViewId="0">
      <selection pane="topLeft" activeCell="L29" activeCellId="0" sqref="L29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12.57"/>
    <col collapsed="false" customWidth="true" hidden="false" outlineLevel="0" max="4" min="3" style="1" width="50.41"/>
    <col collapsed="false" customWidth="true" hidden="false" outlineLevel="0" max="6" min="5" style="1" width="13.29"/>
    <col collapsed="false" customWidth="true" hidden="false" outlineLevel="0" max="7" min="7" style="1" width="15.42"/>
    <col collapsed="false" customWidth="true" hidden="false" outlineLevel="0" max="8" min="8" style="1" width="15.29"/>
    <col collapsed="false" customWidth="true" hidden="false" outlineLevel="0" max="9" min="9" style="1" width="17.59"/>
    <col collapsed="false" customWidth="true" hidden="false" outlineLevel="0" max="10" min="10" style="1" width="13.29"/>
    <col collapsed="false" customWidth="true" hidden="false" outlineLevel="0" max="11" min="11" style="1" width="15.29"/>
    <col collapsed="false" customWidth="true" hidden="false" outlineLevel="0" max="12" min="12" style="1" width="14.15"/>
    <col collapsed="false" customWidth="true" hidden="false" outlineLevel="0" max="13" min="13" style="1" width="14.86"/>
    <col collapsed="false" customWidth="true" hidden="false" outlineLevel="0" max="14" min="14" style="1" width="13.86"/>
    <col collapsed="false" customWidth="true" hidden="false" outlineLevel="0" max="15" min="15" style="1" width="16.14"/>
    <col collapsed="false" customWidth="true" hidden="false" outlineLevel="0" max="16" min="16" style="1" width="14.28"/>
    <col collapsed="false" customWidth="true" hidden="false" outlineLevel="0" max="17" min="17" style="1" width="20.57"/>
    <col collapsed="false" customWidth="true" hidden="false" outlineLevel="0" max="18" min="18" style="1" width="13.02"/>
    <col collapsed="false" customWidth="true" hidden="false" outlineLevel="0" max="19" min="19" style="1" width="14.57"/>
    <col collapsed="false" customWidth="false" hidden="false" outlineLevel="0" max="1024" min="20" style="1" width="9"/>
  </cols>
  <sheetData>
    <row r="1" customFormat="false" ht="18.75" hidden="false" customHeight="true" outlineLevel="0" collapsed="false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customFormat="false" ht="18" hidden="false" customHeight="false" outlineLevel="0" collapsed="false">
      <c r="A4" s="22" t="s">
        <v>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customFormat="false" ht="15.75" hidden="false" customHeight="true" outlineLevel="0" collapsed="false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8" customFormat="false" ht="12.75" hidden="false" customHeight="false" outlineLevel="0" collapsed="false">
      <c r="A8" s="24" t="s">
        <v>26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customFormat="false" ht="87" hidden="false" customHeight="true" outlineLevel="0" collapsed="false">
      <c r="A9" s="25" t="s">
        <v>27</v>
      </c>
      <c r="B9" s="25" t="s">
        <v>28</v>
      </c>
      <c r="C9" s="25" t="s">
        <v>29</v>
      </c>
      <c r="D9" s="25" t="s">
        <v>30</v>
      </c>
      <c r="E9" s="25" t="s">
        <v>31</v>
      </c>
      <c r="F9" s="25" t="s">
        <v>32</v>
      </c>
      <c r="G9" s="25" t="s">
        <v>33</v>
      </c>
      <c r="H9" s="25" t="s">
        <v>34</v>
      </c>
      <c r="I9" s="25" t="s">
        <v>35</v>
      </c>
      <c r="J9" s="25" t="s">
        <v>36</v>
      </c>
      <c r="K9" s="25" t="s">
        <v>37</v>
      </c>
      <c r="L9" s="25" t="s">
        <v>38</v>
      </c>
      <c r="M9" s="25" t="s">
        <v>39</v>
      </c>
      <c r="N9" s="26" t="s">
        <v>40</v>
      </c>
      <c r="O9" s="25" t="s">
        <v>41</v>
      </c>
      <c r="P9" s="25" t="s">
        <v>42</v>
      </c>
      <c r="Q9" s="25" t="s">
        <v>43</v>
      </c>
      <c r="R9" s="25" t="s">
        <v>44</v>
      </c>
      <c r="S9" s="25" t="s">
        <v>45</v>
      </c>
    </row>
    <row r="10" customFormat="false" ht="75.75" hidden="false" customHeight="true" outlineLevel="0" collapsed="false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5"/>
      <c r="P10" s="25"/>
      <c r="Q10" s="25"/>
      <c r="R10" s="25"/>
      <c r="S10" s="25"/>
    </row>
    <row r="11" customFormat="false" ht="28.5" hidden="false" customHeight="true" outlineLevel="0" collapsed="false">
      <c r="A11" s="27" t="s">
        <v>46</v>
      </c>
      <c r="B11" s="27" t="s">
        <v>46</v>
      </c>
      <c r="C11" s="27" t="s">
        <v>47</v>
      </c>
      <c r="D11" s="27" t="s">
        <v>48</v>
      </c>
      <c r="E11" s="27" t="s">
        <v>49</v>
      </c>
      <c r="F11" s="27" t="s">
        <v>50</v>
      </c>
      <c r="G11" s="27" t="s">
        <v>51</v>
      </c>
      <c r="H11" s="27" t="s">
        <v>51</v>
      </c>
      <c r="I11" s="27" t="s">
        <v>51</v>
      </c>
      <c r="J11" s="27" t="s">
        <v>51</v>
      </c>
      <c r="K11" s="27" t="s">
        <v>52</v>
      </c>
      <c r="L11" s="27" t="s">
        <v>53</v>
      </c>
      <c r="M11" s="27" t="s">
        <v>54</v>
      </c>
      <c r="N11" s="27" t="s">
        <v>55</v>
      </c>
      <c r="O11" s="27" t="s">
        <v>54</v>
      </c>
      <c r="P11" s="27" t="s">
        <v>56</v>
      </c>
      <c r="Q11" s="27" t="s">
        <v>54</v>
      </c>
      <c r="R11" s="27" t="s">
        <v>54</v>
      </c>
      <c r="S11" s="27" t="s">
        <v>54</v>
      </c>
    </row>
    <row r="12" customFormat="false" ht="28.5" hidden="false" customHeight="true" outlineLevel="0" collapsed="false">
      <c r="A12" s="27" t="s">
        <v>57</v>
      </c>
      <c r="B12" s="27"/>
      <c r="C12" s="27" t="s">
        <v>58</v>
      </c>
      <c r="D12" s="28" t="s">
        <v>59</v>
      </c>
      <c r="E12" s="27" t="s">
        <v>60</v>
      </c>
      <c r="F12" s="27" t="n">
        <v>2009</v>
      </c>
      <c r="G12" s="29" t="n">
        <v>2680000</v>
      </c>
      <c r="H12" s="30" t="n">
        <v>0</v>
      </c>
      <c r="I12" s="29" t="n">
        <v>3000000</v>
      </c>
      <c r="J12" s="27" t="n">
        <v>0</v>
      </c>
      <c r="K12" s="27" t="n">
        <v>0</v>
      </c>
      <c r="L12" s="28" t="s">
        <v>61</v>
      </c>
      <c r="M12" s="27" t="s">
        <v>62</v>
      </c>
      <c r="N12" s="27" t="s">
        <v>63</v>
      </c>
      <c r="O12" s="27" t="s">
        <v>62</v>
      </c>
      <c r="P12" s="27" t="s">
        <v>64</v>
      </c>
      <c r="Q12" s="27" t="s">
        <v>62</v>
      </c>
      <c r="R12" s="27" t="s">
        <v>62</v>
      </c>
      <c r="S12" s="27" t="s">
        <v>62</v>
      </c>
    </row>
    <row r="13" customFormat="false" ht="28.5" hidden="false" customHeight="true" outlineLevel="0" collapsed="false">
      <c r="A13" s="28" t="s">
        <v>65</v>
      </c>
      <c r="B13" s="27"/>
      <c r="C13" s="27" t="s">
        <v>66</v>
      </c>
      <c r="D13" s="28" t="s">
        <v>59</v>
      </c>
      <c r="E13" s="27" t="s">
        <v>67</v>
      </c>
      <c r="F13" s="28" t="s">
        <v>65</v>
      </c>
      <c r="G13" s="28" t="s">
        <v>65</v>
      </c>
      <c r="H13" s="27" t="s">
        <v>68</v>
      </c>
      <c r="I13" s="29" t="n">
        <v>10000000</v>
      </c>
      <c r="J13" s="27"/>
      <c r="K13" s="27" t="s">
        <v>68</v>
      </c>
      <c r="L13" s="28" t="s">
        <v>69</v>
      </c>
      <c r="M13" s="27" t="s">
        <v>70</v>
      </c>
      <c r="N13" s="28" t="s">
        <v>71</v>
      </c>
      <c r="O13" s="27" t="s">
        <v>62</v>
      </c>
      <c r="P13" s="28" t="s">
        <v>72</v>
      </c>
      <c r="Q13" s="27" t="s">
        <v>62</v>
      </c>
      <c r="R13" s="27" t="s">
        <v>62</v>
      </c>
      <c r="S13" s="27" t="s">
        <v>70</v>
      </c>
    </row>
    <row r="14" customFormat="false" ht="28.5" hidden="false" customHeight="true" outlineLevel="0" collapsed="false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customFormat="false" ht="28.5" hidden="false" customHeight="true" outlineLevel="0" collapsed="false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customFormat="false" ht="12.75" hidden="false" customHeight="false" outlineLevel="0" collapsed="false">
      <c r="G16" s="31" t="n">
        <f aca="false">+G12</f>
        <v>2680000</v>
      </c>
      <c r="H16" s="31" t="n">
        <v>0</v>
      </c>
      <c r="I16" s="31" t="n">
        <f aca="false">+I12+I13</f>
        <v>13000000</v>
      </c>
      <c r="J16" s="31" t="n">
        <v>0</v>
      </c>
    </row>
    <row r="17" customFormat="false" ht="12.75" hidden="false" customHeight="false" outlineLevel="0" collapsed="false">
      <c r="A17" s="32" t="s">
        <v>73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N17" s="33"/>
      <c r="O17" s="33"/>
      <c r="P17" s="33"/>
      <c r="Q17" s="33"/>
      <c r="R17" s="33"/>
      <c r="S17" s="33"/>
    </row>
    <row r="18" customFormat="false" ht="12.75" hidden="false" customHeight="true" outlineLevel="0" collapsed="false">
      <c r="A18" s="20" t="s">
        <v>74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33"/>
    </row>
    <row r="19" customFormat="false" ht="12.75" hidden="false" customHeight="true" outlineLevel="0" collapsed="false">
      <c r="A19" s="20" t="s">
        <v>75</v>
      </c>
      <c r="B19" s="20"/>
      <c r="C19" s="20"/>
      <c r="D19" s="20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3"/>
    </row>
    <row r="20" customFormat="false" ht="17.25" hidden="false" customHeight="true" outlineLevel="0" collapsed="false">
      <c r="A20" s="35" t="s">
        <v>76</v>
      </c>
      <c r="B20" s="35"/>
      <c r="C20" s="33"/>
      <c r="D20" s="33"/>
      <c r="E20" s="33"/>
      <c r="F20" s="33"/>
      <c r="G20" s="33"/>
      <c r="H20" s="33"/>
      <c r="I20" s="33"/>
      <c r="J20" s="33"/>
      <c r="K20" s="33"/>
      <c r="L20" s="33"/>
      <c r="N20" s="36"/>
      <c r="O20" s="17" t="s">
        <v>18</v>
      </c>
      <c r="P20" s="17"/>
      <c r="Q20" s="18"/>
      <c r="R20" s="33"/>
      <c r="S20" s="33"/>
    </row>
    <row r="21" customFormat="false" ht="12.75" hidden="false" customHeight="true" outlineLevel="0" collapsed="false">
      <c r="A21" s="20" t="s">
        <v>77</v>
      </c>
      <c r="B21" s="20"/>
      <c r="C21" s="20"/>
      <c r="D21" s="20"/>
      <c r="E21" s="20"/>
      <c r="F21" s="20"/>
      <c r="G21" s="20"/>
      <c r="O21" s="18" t="s">
        <v>19</v>
      </c>
      <c r="P21" s="18"/>
      <c r="Q21" s="18"/>
      <c r="R21" s="18"/>
    </row>
    <row r="22" customFormat="false" ht="12.75" hidden="false" customHeight="true" outlineLevel="0" collapsed="false">
      <c r="A22" s="20" t="s">
        <v>78</v>
      </c>
      <c r="B22" s="20"/>
      <c r="C22" s="20"/>
      <c r="D22" s="20"/>
      <c r="E22" s="20"/>
      <c r="F22" s="20"/>
      <c r="G22" s="20"/>
      <c r="H22" s="20"/>
      <c r="O22" s="18"/>
      <c r="P22" s="18"/>
      <c r="Q22" s="18"/>
      <c r="R22" s="18"/>
    </row>
    <row r="24" customFormat="false" ht="12.75" hidden="false" customHeight="false" outlineLevel="0" collapsed="false">
      <c r="A24" s="37" t="s">
        <v>48</v>
      </c>
      <c r="B24" s="37"/>
    </row>
    <row r="25" customFormat="false" ht="12.75" hidden="false" customHeight="false" outlineLevel="0" collapsed="false">
      <c r="A25" s="33" t="s">
        <v>79</v>
      </c>
      <c r="B25" s="33"/>
    </row>
    <row r="26" customFormat="false" ht="12.75" hidden="false" customHeight="true" outlineLevel="0" collapsed="false">
      <c r="A26" s="20" t="s">
        <v>80</v>
      </c>
      <c r="B26" s="20"/>
      <c r="C26" s="20"/>
      <c r="D26" s="20"/>
      <c r="E26" s="20"/>
      <c r="F26" s="20"/>
      <c r="G26" s="20"/>
      <c r="H26" s="20"/>
    </row>
    <row r="27" customFormat="false" ht="12.75" hidden="false" customHeight="true" outlineLevel="0" collapsed="false">
      <c r="A27" s="20" t="s">
        <v>81</v>
      </c>
      <c r="B27" s="20"/>
      <c r="C27" s="20"/>
      <c r="D27" s="20"/>
      <c r="E27" s="20"/>
      <c r="F27" s="20"/>
      <c r="G27" s="20"/>
      <c r="H27" s="20"/>
    </row>
    <row r="28" customFormat="false" ht="12.75" hidden="false" customHeight="true" outlineLevel="0" collapsed="false">
      <c r="A28" s="20" t="s">
        <v>82</v>
      </c>
      <c r="B28" s="20"/>
      <c r="C28" s="20"/>
      <c r="D28" s="20"/>
      <c r="E28" s="20"/>
      <c r="F28" s="20"/>
      <c r="G28" s="20"/>
      <c r="H28" s="20"/>
    </row>
    <row r="30" customFormat="false" ht="12.75" hidden="false" customHeight="false" outlineLevel="0" collapsed="false">
      <c r="A30" s="37" t="s">
        <v>49</v>
      </c>
      <c r="B30" s="37"/>
    </row>
    <row r="31" customFormat="false" ht="12.75" hidden="false" customHeight="true" outlineLevel="0" collapsed="false">
      <c r="A31" s="20" t="s">
        <v>83</v>
      </c>
      <c r="B31" s="20"/>
      <c r="C31" s="20"/>
      <c r="D31" s="34"/>
    </row>
    <row r="32" customFormat="false" ht="12.75" hidden="false" customHeight="true" outlineLevel="0" collapsed="false">
      <c r="A32" s="20" t="s">
        <v>84</v>
      </c>
      <c r="B32" s="20"/>
      <c r="C32" s="20"/>
      <c r="D32" s="34"/>
      <c r="L32" s="38"/>
    </row>
    <row r="33" customFormat="false" ht="12.75" hidden="false" customHeight="true" outlineLevel="0" collapsed="false">
      <c r="A33" s="34"/>
      <c r="B33" s="34"/>
      <c r="C33" s="34"/>
      <c r="D33" s="34"/>
      <c r="L33" s="38"/>
    </row>
    <row r="34" customFormat="false" ht="12.75" hidden="false" customHeight="false" outlineLevel="0" collapsed="false">
      <c r="A34" s="37" t="s">
        <v>53</v>
      </c>
      <c r="B34" s="37"/>
    </row>
    <row r="35" customFormat="false" ht="12.75" hidden="false" customHeight="true" outlineLevel="0" collapsed="false">
      <c r="A35" s="20" t="s">
        <v>85</v>
      </c>
      <c r="B35" s="20"/>
      <c r="C35" s="20"/>
      <c r="D35" s="34"/>
    </row>
    <row r="36" customFormat="false" ht="28.5" hidden="false" customHeight="true" outlineLevel="0" collapsed="false">
      <c r="A36" s="20" t="s">
        <v>86</v>
      </c>
      <c r="B36" s="20"/>
      <c r="C36" s="20"/>
      <c r="D36" s="34"/>
    </row>
    <row r="37" customFormat="false" ht="13.5" hidden="false" customHeight="true" outlineLevel="0" collapsed="false">
      <c r="A37" s="20" t="s">
        <v>87</v>
      </c>
      <c r="B37" s="20"/>
      <c r="C37" s="20"/>
      <c r="D37" s="34"/>
    </row>
    <row r="38" customFormat="false" ht="12.75" hidden="false" customHeight="true" outlineLevel="0" collapsed="false">
      <c r="A38" s="39" t="s">
        <v>88</v>
      </c>
      <c r="B38" s="39"/>
      <c r="C38" s="39"/>
      <c r="D38" s="40"/>
    </row>
    <row r="39" customFormat="false" ht="53.25" hidden="false" customHeight="true" outlineLevel="0" collapsed="false">
      <c r="A39" s="41" t="s">
        <v>89</v>
      </c>
      <c r="B39" s="41"/>
      <c r="C39" s="41"/>
      <c r="D39" s="40"/>
    </row>
    <row r="40" customFormat="false" ht="38.25" hidden="false" customHeight="true" outlineLevel="0" collapsed="false">
      <c r="A40" s="20" t="s">
        <v>90</v>
      </c>
      <c r="B40" s="20"/>
      <c r="C40" s="20"/>
      <c r="D40" s="34"/>
    </row>
    <row r="41" customFormat="false" ht="15.75" hidden="false" customHeight="true" outlineLevel="0" collapsed="false">
      <c r="A41" s="34"/>
      <c r="B41" s="34"/>
      <c r="C41" s="34"/>
      <c r="D41" s="34"/>
    </row>
    <row r="42" customFormat="false" ht="12.75" hidden="false" customHeight="false" outlineLevel="0" collapsed="false">
      <c r="A42" s="37" t="s">
        <v>55</v>
      </c>
      <c r="B42" s="37"/>
    </row>
    <row r="43" customFormat="false" ht="12.75" hidden="false" customHeight="true" outlineLevel="0" collapsed="false">
      <c r="A43" s="42" t="s">
        <v>91</v>
      </c>
      <c r="B43" s="42"/>
      <c r="C43" s="42"/>
      <c r="D43" s="42"/>
      <c r="E43" s="42"/>
      <c r="F43" s="42"/>
      <c r="G43" s="42"/>
      <c r="H43" s="42"/>
      <c r="I43" s="42"/>
    </row>
    <row r="44" customFormat="false" ht="12.75" hidden="false" customHeight="true" outlineLevel="0" collapsed="false">
      <c r="A44" s="20" t="s">
        <v>92</v>
      </c>
      <c r="B44" s="20"/>
      <c r="C44" s="20"/>
      <c r="D44" s="20"/>
      <c r="E44" s="20"/>
      <c r="F44" s="20"/>
      <c r="G44" s="20"/>
      <c r="H44" s="20"/>
      <c r="I44" s="20"/>
    </row>
    <row r="45" customFormat="false" ht="12.75" hidden="false" customHeight="true" outlineLevel="0" collapsed="false">
      <c r="A45" s="20" t="s">
        <v>93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customFormat="false" ht="12.75" hidden="false" customHeight="false" outlineLevel="0" collapsed="false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customFormat="false" ht="12.75" hidden="false" customHeight="false" outlineLevel="0" collapsed="false">
      <c r="A47" s="37" t="s">
        <v>56</v>
      </c>
      <c r="B47" s="37"/>
    </row>
    <row r="48" customFormat="false" ht="12.75" hidden="false" customHeight="false" outlineLevel="0" collapsed="false">
      <c r="A48" s="33" t="s">
        <v>94</v>
      </c>
      <c r="B48" s="33"/>
    </row>
    <row r="49" customFormat="false" ht="12.75" hidden="false" customHeight="true" outlineLevel="0" collapsed="false">
      <c r="A49" s="20" t="s">
        <v>95</v>
      </c>
      <c r="B49" s="20"/>
      <c r="C49" s="20"/>
      <c r="D49" s="34"/>
    </row>
    <row r="50" customFormat="false" ht="12.75" hidden="false" customHeight="false" outlineLevel="0" collapsed="false">
      <c r="A50" s="34"/>
      <c r="B50" s="34"/>
      <c r="C50" s="34"/>
      <c r="D50" s="34"/>
    </row>
    <row r="51" customFormat="false" ht="12.75" hidden="false" customHeight="true" outlineLevel="0" collapsed="false">
      <c r="A51" s="43" t="s">
        <v>96</v>
      </c>
      <c r="B51" s="43"/>
      <c r="C51" s="43"/>
      <c r="D51" s="43"/>
      <c r="E51" s="19"/>
      <c r="F51" s="19"/>
      <c r="G51" s="19"/>
      <c r="H51" s="19"/>
    </row>
    <row r="52" customFormat="false" ht="12.75" hidden="false" customHeight="true" outlineLevel="0" collapsed="false">
      <c r="A52" s="44" t="s">
        <v>97</v>
      </c>
      <c r="B52" s="44"/>
      <c r="C52" s="44"/>
      <c r="D52" s="44"/>
      <c r="E52" s="34"/>
      <c r="F52" s="34"/>
      <c r="G52" s="34"/>
      <c r="H52" s="34"/>
    </row>
    <row r="53" customFormat="false" ht="12.75" hidden="false" customHeight="true" outlineLevel="0" collapsed="false">
      <c r="A53" s="45" t="s">
        <v>98</v>
      </c>
      <c r="B53" s="45"/>
      <c r="C53" s="45"/>
      <c r="D53" s="45" t="s">
        <v>99</v>
      </c>
    </row>
    <row r="54" customFormat="false" ht="12.75" hidden="false" customHeight="true" outlineLevel="0" collapsed="false">
      <c r="A54" s="45" t="s">
        <v>100</v>
      </c>
      <c r="B54" s="45"/>
      <c r="C54" s="45"/>
      <c r="D54" s="45" t="s">
        <v>101</v>
      </c>
    </row>
    <row r="55" customFormat="false" ht="12.75" hidden="false" customHeight="true" outlineLevel="0" collapsed="false">
      <c r="A55" s="45" t="s">
        <v>102</v>
      </c>
      <c r="B55" s="45"/>
      <c r="C55" s="45"/>
      <c r="D55" s="45" t="s">
        <v>54</v>
      </c>
    </row>
    <row r="56" customFormat="false" ht="12.75" hidden="false" customHeight="true" outlineLevel="0" collapsed="false">
      <c r="A56" s="45" t="s">
        <v>103</v>
      </c>
      <c r="B56" s="45"/>
      <c r="C56" s="45"/>
      <c r="D56" s="45" t="s">
        <v>54</v>
      </c>
    </row>
    <row r="57" customFormat="false" ht="12.75" hidden="false" customHeight="true" outlineLevel="0" collapsed="false">
      <c r="A57" s="44" t="s">
        <v>104</v>
      </c>
      <c r="B57" s="44"/>
      <c r="C57" s="44"/>
      <c r="D57" s="44"/>
    </row>
    <row r="58" customFormat="false" ht="12.75" hidden="false" customHeight="true" outlineLevel="0" collapsed="false">
      <c r="A58" s="45" t="s">
        <v>105</v>
      </c>
      <c r="B58" s="45"/>
      <c r="C58" s="45"/>
      <c r="D58" s="45" t="s">
        <v>54</v>
      </c>
    </row>
    <row r="59" customFormat="false" ht="12.75" hidden="false" customHeight="true" outlineLevel="0" collapsed="false">
      <c r="A59" s="45" t="s">
        <v>106</v>
      </c>
      <c r="B59" s="45"/>
      <c r="C59" s="45"/>
      <c r="D59" s="45" t="s">
        <v>54</v>
      </c>
    </row>
    <row r="60" customFormat="false" ht="12.75" hidden="false" customHeight="true" outlineLevel="0" collapsed="false">
      <c r="A60" s="45" t="s">
        <v>107</v>
      </c>
      <c r="B60" s="45"/>
      <c r="C60" s="45"/>
      <c r="D60" s="45" t="s">
        <v>108</v>
      </c>
    </row>
    <row r="61" customFormat="false" ht="12.75" hidden="false" customHeight="true" outlineLevel="0" collapsed="false">
      <c r="A61" s="45" t="s">
        <v>109</v>
      </c>
      <c r="B61" s="45"/>
      <c r="C61" s="45"/>
      <c r="D61" s="45" t="s">
        <v>108</v>
      </c>
    </row>
    <row r="62" customFormat="false" ht="12.75" hidden="false" customHeight="true" outlineLevel="0" collapsed="false">
      <c r="A62" s="44" t="s">
        <v>110</v>
      </c>
      <c r="B62" s="44"/>
      <c r="C62" s="44"/>
      <c r="D62" s="44"/>
    </row>
    <row r="63" customFormat="false" ht="12.75" hidden="false" customHeight="true" outlineLevel="0" collapsed="false">
      <c r="A63" s="45" t="s">
        <v>111</v>
      </c>
      <c r="B63" s="45"/>
      <c r="C63" s="45"/>
      <c r="D63" s="45" t="s">
        <v>54</v>
      </c>
    </row>
    <row r="64" customFormat="false" ht="12.75" hidden="false" customHeight="true" outlineLevel="0" collapsed="false">
      <c r="A64" s="45" t="s">
        <v>112</v>
      </c>
      <c r="B64" s="45"/>
      <c r="C64" s="45"/>
      <c r="D64" s="45" t="s">
        <v>54</v>
      </c>
    </row>
    <row r="65" customFormat="false" ht="12.75" hidden="false" customHeight="true" outlineLevel="0" collapsed="false">
      <c r="A65" s="45" t="s">
        <v>60</v>
      </c>
      <c r="B65" s="45"/>
      <c r="C65" s="45"/>
      <c r="D65" s="45" t="s">
        <v>54</v>
      </c>
    </row>
    <row r="66" customFormat="false" ht="12.75" hidden="false" customHeight="true" outlineLevel="0" collapsed="false">
      <c r="A66" s="45" t="s">
        <v>113</v>
      </c>
      <c r="B66" s="45"/>
      <c r="C66" s="45"/>
      <c r="D66" s="45" t="s">
        <v>54</v>
      </c>
    </row>
    <row r="67" customFormat="false" ht="12.75" hidden="false" customHeight="true" outlineLevel="0" collapsed="false">
      <c r="A67" s="45" t="s">
        <v>114</v>
      </c>
      <c r="B67" s="45"/>
      <c r="C67" s="45"/>
      <c r="D67" s="45" t="s">
        <v>54</v>
      </c>
    </row>
    <row r="68" customFormat="false" ht="12.75" hidden="false" customHeight="true" outlineLevel="0" collapsed="false">
      <c r="A68" s="45" t="s">
        <v>115</v>
      </c>
      <c r="B68" s="45"/>
      <c r="C68" s="45"/>
      <c r="D68" s="45" t="s">
        <v>54</v>
      </c>
    </row>
    <row r="69" customFormat="false" ht="12.75" hidden="false" customHeight="true" outlineLevel="0" collapsed="false">
      <c r="A69" s="45" t="s">
        <v>116</v>
      </c>
      <c r="B69" s="45"/>
      <c r="C69" s="45"/>
      <c r="D69" s="45" t="s">
        <v>54</v>
      </c>
    </row>
  </sheetData>
  <mergeCells count="63">
    <mergeCell ref="A1:S1"/>
    <mergeCell ref="A2:S2"/>
    <mergeCell ref="A3:S3"/>
    <mergeCell ref="A4:S4"/>
    <mergeCell ref="A5:S5"/>
    <mergeCell ref="A8:S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A18:R18"/>
    <mergeCell ref="A19:D19"/>
    <mergeCell ref="A21:G21"/>
    <mergeCell ref="A22:H22"/>
    <mergeCell ref="A26:H26"/>
    <mergeCell ref="A27:H27"/>
    <mergeCell ref="A28:H28"/>
    <mergeCell ref="A31:C31"/>
    <mergeCell ref="A32:C32"/>
    <mergeCell ref="A35:C35"/>
    <mergeCell ref="A36:C36"/>
    <mergeCell ref="A37:C37"/>
    <mergeCell ref="A38:C38"/>
    <mergeCell ref="A39:C39"/>
    <mergeCell ref="A40:C40"/>
    <mergeCell ref="A43:I43"/>
    <mergeCell ref="A44:I44"/>
    <mergeCell ref="A45:M45"/>
    <mergeCell ref="A49:C49"/>
    <mergeCell ref="A51:D51"/>
    <mergeCell ref="A52:D52"/>
    <mergeCell ref="A53:C53"/>
    <mergeCell ref="A54:C54"/>
    <mergeCell ref="A55:C55"/>
    <mergeCell ref="A56:C56"/>
    <mergeCell ref="A57:D57"/>
    <mergeCell ref="A58:C58"/>
    <mergeCell ref="A59:C59"/>
    <mergeCell ref="A60:C60"/>
    <mergeCell ref="A61:C61"/>
    <mergeCell ref="A62:D62"/>
    <mergeCell ref="A63:C63"/>
    <mergeCell ref="A64:C64"/>
    <mergeCell ref="A65:C65"/>
    <mergeCell ref="A66:C66"/>
    <mergeCell ref="A67:C67"/>
    <mergeCell ref="A68:C68"/>
    <mergeCell ref="A69:C69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P70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H23" activeCellId="0" sqref="H23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1" width="19.71"/>
    <col collapsed="false" customWidth="true" hidden="false" outlineLevel="0" max="3" min="3" style="1" width="23.28"/>
    <col collapsed="false" customWidth="true" hidden="false" outlineLevel="0" max="4" min="4" style="1" width="42.4"/>
    <col collapsed="false" customWidth="true" hidden="false" outlineLevel="0" max="5" min="5" style="1" width="5.01"/>
    <col collapsed="false" customWidth="true" hidden="false" outlineLevel="0" max="7" min="6" style="1" width="5.43"/>
    <col collapsed="false" customWidth="true" hidden="false" outlineLevel="0" max="8" min="8" style="1" width="17"/>
    <col collapsed="false" customWidth="true" hidden="false" outlineLevel="0" max="9" min="9" style="1" width="23.28"/>
    <col collapsed="false" customWidth="true" hidden="false" outlineLevel="0" max="10" min="10" style="1" width="23.15"/>
    <col collapsed="false" customWidth="true" hidden="false" outlineLevel="0" max="11" min="11" style="1" width="20.3"/>
    <col collapsed="false" customWidth="true" hidden="false" outlineLevel="0" max="12" min="12" style="1" width="28.3"/>
    <col collapsed="false" customWidth="true" hidden="false" outlineLevel="0" max="16" min="13" style="1" width="13.7"/>
    <col collapsed="false" customWidth="false" hidden="false" outlineLevel="0" max="1024" min="17" style="1" width="9"/>
  </cols>
  <sheetData>
    <row r="1" customFormat="false" ht="18.75" hidden="false" customHeight="true" outlineLevel="0" collapsed="false">
      <c r="A1" s="3" t="s">
        <v>117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customFormat="false" ht="18" hidden="false" customHeight="false" outlineLevel="0" collapsed="false">
      <c r="A4" s="22" t="s">
        <v>118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8" customFormat="false" ht="22.5" hidden="false" customHeight="true" outlineLevel="0" collapsed="false">
      <c r="A8" s="24" t="s">
        <v>119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customFormat="false" ht="25.5" hidden="false" customHeight="true" outlineLevel="0" collapsed="false">
      <c r="A9" s="46" t="s">
        <v>120</v>
      </c>
      <c r="B9" s="46" t="s">
        <v>121</v>
      </c>
      <c r="C9" s="46" t="s">
        <v>122</v>
      </c>
      <c r="D9" s="46" t="s">
        <v>123</v>
      </c>
      <c r="E9" s="24" t="s">
        <v>124</v>
      </c>
      <c r="F9" s="24"/>
      <c r="G9" s="24"/>
      <c r="H9" s="25" t="s">
        <v>125</v>
      </c>
      <c r="I9" s="46" t="s">
        <v>126</v>
      </c>
      <c r="J9" s="46" t="s">
        <v>127</v>
      </c>
      <c r="K9" s="46" t="s">
        <v>128</v>
      </c>
      <c r="L9" s="46" t="s">
        <v>129</v>
      </c>
      <c r="M9" s="24" t="s">
        <v>130</v>
      </c>
      <c r="N9" s="24"/>
      <c r="O9" s="24"/>
      <c r="P9" s="24"/>
    </row>
    <row r="10" customFormat="false" ht="57" hidden="false" customHeight="true" outlineLevel="0" collapsed="false">
      <c r="A10" s="46"/>
      <c r="B10" s="46"/>
      <c r="C10" s="46"/>
      <c r="D10" s="46"/>
      <c r="E10" s="47" t="s">
        <v>131</v>
      </c>
      <c r="F10" s="47" t="s">
        <v>132</v>
      </c>
      <c r="G10" s="47" t="s">
        <v>133</v>
      </c>
      <c r="H10" s="25"/>
      <c r="I10" s="46"/>
      <c r="J10" s="46"/>
      <c r="K10" s="46"/>
      <c r="L10" s="46"/>
      <c r="M10" s="46" t="s">
        <v>7</v>
      </c>
      <c r="N10" s="46" t="s">
        <v>8</v>
      </c>
      <c r="O10" s="46" t="s">
        <v>9</v>
      </c>
      <c r="P10" s="48" t="s">
        <v>134</v>
      </c>
    </row>
    <row r="11" customFormat="false" ht="30" hidden="false" customHeight="true" outlineLevel="0" collapsed="false">
      <c r="A11" s="27" t="s">
        <v>46</v>
      </c>
      <c r="B11" s="27" t="s">
        <v>46</v>
      </c>
      <c r="C11" s="27" t="s">
        <v>46</v>
      </c>
      <c r="D11" s="27" t="s">
        <v>47</v>
      </c>
      <c r="E11" s="27" t="s">
        <v>135</v>
      </c>
      <c r="F11" s="27" t="s">
        <v>135</v>
      </c>
      <c r="G11" s="27" t="s">
        <v>135</v>
      </c>
      <c r="H11" s="27" t="s">
        <v>46</v>
      </c>
      <c r="I11" s="27" t="s">
        <v>136</v>
      </c>
      <c r="J11" s="27" t="s">
        <v>137</v>
      </c>
      <c r="K11" s="27" t="s">
        <v>138</v>
      </c>
      <c r="L11" s="27" t="s">
        <v>139</v>
      </c>
      <c r="M11" s="49" t="s">
        <v>51</v>
      </c>
      <c r="N11" s="49" t="s">
        <v>51</v>
      </c>
      <c r="O11" s="49" t="s">
        <v>51</v>
      </c>
      <c r="P11" s="49" t="s">
        <v>140</v>
      </c>
    </row>
    <row r="12" customFormat="false" ht="12.75" hidden="false" customHeight="false" outlineLevel="0" collapsed="false">
      <c r="A12" s="50"/>
      <c r="B12" s="50"/>
      <c r="C12" s="50"/>
      <c r="D12" s="50"/>
      <c r="E12" s="18"/>
      <c r="F12" s="18"/>
      <c r="G12" s="18"/>
      <c r="H12" s="18"/>
      <c r="I12" s="50"/>
      <c r="J12" s="50"/>
      <c r="K12" s="50"/>
      <c r="L12" s="50"/>
      <c r="M12" s="51" t="n">
        <v>0</v>
      </c>
      <c r="N12" s="51" t="n">
        <v>0</v>
      </c>
      <c r="O12" s="51" t="n">
        <v>0</v>
      </c>
      <c r="P12" s="51" t="n">
        <v>0</v>
      </c>
    </row>
    <row r="14" customFormat="false" ht="12.75" hidden="false" customHeight="true" outlineLevel="0" collapsed="false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33"/>
      <c r="N14" s="33"/>
      <c r="O14" s="33"/>
    </row>
    <row r="15" customFormat="false" ht="12.75" hidden="false" customHeight="false" outlineLevel="0" collapsed="false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33"/>
      <c r="N15" s="33"/>
      <c r="O15" s="33"/>
    </row>
    <row r="16" customFormat="false" ht="12.75" hidden="false" customHeight="false" outlineLevel="0" collapsed="false">
      <c r="J16" s="16"/>
      <c r="K16" s="17" t="s">
        <v>18</v>
      </c>
      <c r="L16" s="16"/>
      <c r="P16" s="18"/>
    </row>
    <row r="17" customFormat="false" ht="12.75" hidden="false" customHeight="false" outlineLevel="0" collapsed="false">
      <c r="A17" s="19" t="s">
        <v>141</v>
      </c>
      <c r="K17" s="18" t="s">
        <v>19</v>
      </c>
      <c r="P17" s="18"/>
    </row>
    <row r="18" customFormat="false" ht="27.75" hidden="false" customHeight="true" outlineLevel="0" collapsed="false">
      <c r="A18" s="53" t="s">
        <v>142</v>
      </c>
      <c r="B18" s="53"/>
      <c r="C18" s="53"/>
      <c r="D18" s="53"/>
      <c r="E18" s="53"/>
      <c r="F18" s="53"/>
      <c r="G18" s="53"/>
      <c r="H18" s="53"/>
      <c r="I18" s="53"/>
      <c r="J18" s="53"/>
    </row>
    <row r="19" customFormat="false" ht="24.75" hidden="false" customHeight="true" outlineLevel="0" collapsed="false">
      <c r="A19" s="54" t="s">
        <v>143</v>
      </c>
      <c r="B19" s="54"/>
      <c r="C19" s="54"/>
      <c r="D19" s="54"/>
      <c r="E19" s="54"/>
      <c r="F19" s="54"/>
      <c r="G19" s="54"/>
      <c r="H19" s="54"/>
      <c r="I19" s="54"/>
      <c r="J19" s="54"/>
    </row>
    <row r="20" customFormat="false" ht="14.25" hidden="false" customHeight="true" outlineLevel="0" collapsed="false">
      <c r="A20" s="53" t="s">
        <v>144</v>
      </c>
      <c r="B20" s="53"/>
      <c r="C20" s="53"/>
      <c r="D20" s="53"/>
      <c r="E20" s="53"/>
      <c r="F20" s="53"/>
      <c r="G20" s="53"/>
      <c r="H20" s="53"/>
      <c r="I20" s="53"/>
      <c r="J20" s="53"/>
    </row>
    <row r="23" customFormat="false" ht="12.75" hidden="false" customHeight="true" outlineLevel="0" collapsed="false">
      <c r="A23" s="55" t="s">
        <v>136</v>
      </c>
      <c r="B23" s="55"/>
      <c r="C23" s="55"/>
    </row>
    <row r="24" customFormat="false" ht="12.75" hidden="false" customHeight="true" outlineLevel="0" collapsed="false">
      <c r="A24" s="20" t="s">
        <v>145</v>
      </c>
      <c r="B24" s="20"/>
      <c r="C24" s="20"/>
    </row>
    <row r="25" customFormat="false" ht="12.75" hidden="false" customHeight="true" outlineLevel="0" collapsed="false">
      <c r="A25" s="20" t="s">
        <v>146</v>
      </c>
      <c r="B25" s="20"/>
      <c r="C25" s="20"/>
      <c r="E25" s="34"/>
      <c r="F25" s="34"/>
    </row>
    <row r="26" customFormat="false" ht="12.75" hidden="false" customHeight="true" outlineLevel="0" collapsed="false">
      <c r="A26" s="20" t="s">
        <v>147</v>
      </c>
      <c r="B26" s="20"/>
      <c r="C26" s="20"/>
    </row>
    <row r="28" customFormat="false" ht="12.75" hidden="false" customHeight="true" outlineLevel="0" collapsed="false">
      <c r="A28" s="55" t="s">
        <v>137</v>
      </c>
      <c r="B28" s="55"/>
      <c r="C28" s="55"/>
    </row>
    <row r="29" customFormat="false" ht="12.75" hidden="false" customHeight="true" outlineLevel="0" collapsed="false">
      <c r="A29" s="20" t="s">
        <v>145</v>
      </c>
      <c r="B29" s="20"/>
      <c r="C29" s="20"/>
    </row>
    <row r="30" customFormat="false" ht="12.75" hidden="false" customHeight="true" outlineLevel="0" collapsed="false">
      <c r="A30" s="20" t="s">
        <v>148</v>
      </c>
      <c r="B30" s="20"/>
      <c r="C30" s="20"/>
    </row>
    <row r="31" customFormat="false" ht="38.85" hidden="false" customHeight="true" outlineLevel="0" collapsed="false">
      <c r="A31" s="20" t="s">
        <v>149</v>
      </c>
      <c r="B31" s="20"/>
      <c r="C31" s="20"/>
    </row>
    <row r="33" customFormat="false" ht="12.75" hidden="false" customHeight="true" outlineLevel="0" collapsed="false">
      <c r="A33" s="55" t="s">
        <v>138</v>
      </c>
      <c r="B33" s="55"/>
      <c r="C33" s="55"/>
    </row>
    <row r="34" customFormat="false" ht="12.75" hidden="false" customHeight="true" outlineLevel="0" collapsed="false">
      <c r="A34" s="20" t="s">
        <v>145</v>
      </c>
      <c r="B34" s="20"/>
      <c r="C34" s="20"/>
    </row>
    <row r="35" customFormat="false" ht="12.75" hidden="false" customHeight="true" outlineLevel="0" collapsed="false">
      <c r="A35" s="20" t="s">
        <v>150</v>
      </c>
      <c r="B35" s="20"/>
      <c r="C35" s="20"/>
    </row>
    <row r="36" customFormat="false" ht="12.75" hidden="false" customHeight="true" outlineLevel="0" collapsed="false">
      <c r="A36" s="20" t="s">
        <v>151</v>
      </c>
      <c r="B36" s="20"/>
      <c r="C36" s="20"/>
    </row>
    <row r="38" customFormat="false" ht="12.75" hidden="false" customHeight="true" outlineLevel="0" collapsed="false">
      <c r="A38" s="55" t="s">
        <v>139</v>
      </c>
      <c r="B38" s="55"/>
      <c r="C38" s="55"/>
    </row>
    <row r="39" customFormat="false" ht="12.75" hidden="false" customHeight="true" outlineLevel="0" collapsed="false">
      <c r="A39" s="20" t="s">
        <v>152</v>
      </c>
      <c r="B39" s="20"/>
      <c r="C39" s="20"/>
      <c r="E39" s="56"/>
      <c r="F39" s="56"/>
      <c r="G39" s="56"/>
      <c r="H39" s="56"/>
    </row>
    <row r="40" customFormat="false" ht="12.75" hidden="false" customHeight="true" outlineLevel="0" collapsed="false">
      <c r="A40" s="20" t="s">
        <v>153</v>
      </c>
      <c r="B40" s="20"/>
      <c r="C40" s="20"/>
      <c r="E40" s="56"/>
      <c r="F40" s="56"/>
      <c r="G40" s="56"/>
      <c r="H40" s="56"/>
    </row>
    <row r="41" customFormat="false" ht="12.75" hidden="false" customHeight="true" outlineLevel="0" collapsed="false">
      <c r="A41" s="39" t="s">
        <v>154</v>
      </c>
      <c r="B41" s="39"/>
      <c r="E41" s="56"/>
      <c r="F41" s="56"/>
      <c r="G41" s="56"/>
      <c r="H41" s="56"/>
    </row>
    <row r="42" customFormat="false" ht="12.75" hidden="false" customHeight="false" outlineLevel="0" collapsed="false">
      <c r="E42" s="56"/>
      <c r="F42" s="56"/>
      <c r="G42" s="56"/>
      <c r="H42" s="56"/>
    </row>
    <row r="43" customFormat="false" ht="12.75" hidden="false" customHeight="false" outlineLevel="0" collapsed="false">
      <c r="E43" s="56"/>
      <c r="F43" s="56"/>
      <c r="G43" s="56"/>
      <c r="H43" s="56"/>
    </row>
    <row r="44" customFormat="false" ht="12.75" hidden="false" customHeight="false" outlineLevel="0" collapsed="false">
      <c r="E44" s="56"/>
      <c r="F44" s="56"/>
      <c r="G44" s="56"/>
      <c r="H44" s="56"/>
    </row>
    <row r="45" customFormat="false" ht="12.75" hidden="false" customHeight="false" outlineLevel="0" collapsed="false">
      <c r="E45" s="56"/>
      <c r="F45" s="56"/>
      <c r="G45" s="56"/>
      <c r="H45" s="56"/>
    </row>
    <row r="46" customFormat="false" ht="12.75" hidden="false" customHeight="false" outlineLevel="0" collapsed="false">
      <c r="E46" s="56"/>
      <c r="F46" s="56"/>
      <c r="G46" s="56"/>
      <c r="H46" s="56"/>
    </row>
    <row r="47" customFormat="false" ht="12.75" hidden="false" customHeight="false" outlineLevel="0" collapsed="false">
      <c r="E47" s="56"/>
      <c r="F47" s="56"/>
      <c r="G47" s="56"/>
      <c r="H47" s="56"/>
    </row>
    <row r="48" customFormat="false" ht="12.75" hidden="false" customHeight="false" outlineLevel="0" collapsed="false">
      <c r="E48" s="56"/>
      <c r="F48" s="56"/>
      <c r="G48" s="56"/>
      <c r="H48" s="56"/>
    </row>
    <row r="49" customFormat="false" ht="12.75" hidden="false" customHeight="false" outlineLevel="0" collapsed="false">
      <c r="E49" s="56"/>
      <c r="F49" s="56"/>
      <c r="G49" s="56"/>
      <c r="H49" s="56"/>
    </row>
    <row r="50" customFormat="false" ht="12.75" hidden="false" customHeight="false" outlineLevel="0" collapsed="false">
      <c r="E50" s="56"/>
      <c r="F50" s="56"/>
      <c r="G50" s="56"/>
      <c r="H50" s="56"/>
    </row>
    <row r="51" customFormat="false" ht="12.75" hidden="false" customHeight="false" outlineLevel="0" collapsed="false">
      <c r="E51" s="56"/>
      <c r="F51" s="56"/>
      <c r="G51" s="56"/>
      <c r="H51" s="56"/>
    </row>
    <row r="52" customFormat="false" ht="12.75" hidden="false" customHeight="false" outlineLevel="0" collapsed="false">
      <c r="E52" s="56"/>
      <c r="F52" s="56"/>
      <c r="G52" s="56"/>
      <c r="H52" s="56"/>
    </row>
    <row r="53" customFormat="false" ht="12.75" hidden="false" customHeight="false" outlineLevel="0" collapsed="false">
      <c r="E53" s="56"/>
      <c r="F53" s="56"/>
      <c r="G53" s="56"/>
      <c r="H53" s="56"/>
    </row>
    <row r="54" customFormat="false" ht="12.75" hidden="false" customHeight="false" outlineLevel="0" collapsed="false">
      <c r="E54" s="56"/>
      <c r="F54" s="56"/>
      <c r="G54" s="56"/>
      <c r="H54" s="56"/>
    </row>
    <row r="55" customFormat="false" ht="12.75" hidden="false" customHeight="false" outlineLevel="0" collapsed="false">
      <c r="E55" s="56"/>
      <c r="F55" s="56"/>
      <c r="G55" s="56"/>
      <c r="H55" s="56"/>
    </row>
    <row r="56" customFormat="false" ht="12.75" hidden="false" customHeight="false" outlineLevel="0" collapsed="false">
      <c r="E56" s="56"/>
      <c r="F56" s="56"/>
      <c r="G56" s="56"/>
      <c r="H56" s="56"/>
    </row>
    <row r="57" customFormat="false" ht="12.75" hidden="false" customHeight="false" outlineLevel="0" collapsed="false">
      <c r="E57" s="56"/>
      <c r="F57" s="56"/>
      <c r="G57" s="56"/>
      <c r="H57" s="56"/>
    </row>
    <row r="58" customFormat="false" ht="12.75" hidden="false" customHeight="false" outlineLevel="0" collapsed="false">
      <c r="E58" s="56"/>
      <c r="F58" s="56"/>
      <c r="G58" s="56"/>
      <c r="H58" s="56"/>
    </row>
    <row r="59" customFormat="false" ht="12.75" hidden="false" customHeight="false" outlineLevel="0" collapsed="false">
      <c r="E59" s="56"/>
      <c r="F59" s="56"/>
      <c r="G59" s="56"/>
      <c r="H59" s="56"/>
    </row>
    <row r="60" customFormat="false" ht="12.75" hidden="false" customHeight="false" outlineLevel="0" collapsed="false">
      <c r="E60" s="56"/>
      <c r="F60" s="56"/>
      <c r="G60" s="56"/>
      <c r="H60" s="56"/>
    </row>
    <row r="61" customFormat="false" ht="12.75" hidden="false" customHeight="false" outlineLevel="0" collapsed="false">
      <c r="E61" s="56"/>
      <c r="F61" s="56"/>
      <c r="G61" s="56"/>
      <c r="H61" s="56"/>
    </row>
    <row r="62" customFormat="false" ht="12.75" hidden="false" customHeight="false" outlineLevel="0" collapsed="false">
      <c r="E62" s="56"/>
      <c r="F62" s="56"/>
      <c r="G62" s="56"/>
      <c r="H62" s="56"/>
    </row>
    <row r="63" customFormat="false" ht="12.75" hidden="false" customHeight="false" outlineLevel="0" collapsed="false">
      <c r="E63" s="56"/>
      <c r="F63" s="56"/>
      <c r="G63" s="56"/>
      <c r="H63" s="56"/>
    </row>
    <row r="64" customFormat="false" ht="12.75" hidden="false" customHeight="false" outlineLevel="0" collapsed="false">
      <c r="E64" s="56"/>
      <c r="F64" s="56"/>
      <c r="G64" s="56"/>
      <c r="H64" s="56"/>
    </row>
    <row r="65" customFormat="false" ht="12.75" hidden="false" customHeight="false" outlineLevel="0" collapsed="false">
      <c r="E65" s="56"/>
      <c r="F65" s="56"/>
      <c r="G65" s="56"/>
      <c r="H65" s="56"/>
    </row>
    <row r="66" customFormat="false" ht="12.75" hidden="false" customHeight="false" outlineLevel="0" collapsed="false">
      <c r="E66" s="56"/>
      <c r="F66" s="56"/>
      <c r="G66" s="56"/>
      <c r="H66" s="56"/>
    </row>
    <row r="67" customFormat="false" ht="12.75" hidden="false" customHeight="false" outlineLevel="0" collapsed="false">
      <c r="E67" s="56"/>
      <c r="F67" s="56"/>
      <c r="G67" s="56"/>
      <c r="H67" s="56"/>
    </row>
    <row r="68" customFormat="false" ht="12.75" hidden="false" customHeight="false" outlineLevel="0" collapsed="false">
      <c r="E68" s="56"/>
      <c r="F68" s="56"/>
      <c r="G68" s="56"/>
      <c r="H68" s="56"/>
    </row>
    <row r="69" customFormat="false" ht="12.75" hidden="false" customHeight="false" outlineLevel="0" collapsed="false">
      <c r="E69" s="56"/>
      <c r="F69" s="56"/>
      <c r="G69" s="56"/>
      <c r="H69" s="56"/>
    </row>
    <row r="70" customFormat="false" ht="12.75" hidden="false" customHeight="false" outlineLevel="0" collapsed="false">
      <c r="E70" s="56"/>
      <c r="F70" s="56"/>
      <c r="G70" s="56"/>
      <c r="H70" s="56"/>
    </row>
  </sheetData>
  <mergeCells count="37">
    <mergeCell ref="A1:P1"/>
    <mergeCell ref="A2:P2"/>
    <mergeCell ref="A3:P3"/>
    <mergeCell ref="A4:P4"/>
    <mergeCell ref="A8:P8"/>
    <mergeCell ref="A9:A10"/>
    <mergeCell ref="B9:B10"/>
    <mergeCell ref="C9:C10"/>
    <mergeCell ref="D9:D10"/>
    <mergeCell ref="E9:G9"/>
    <mergeCell ref="H9:H10"/>
    <mergeCell ref="I9:I10"/>
    <mergeCell ref="J9:J10"/>
    <mergeCell ref="K9:K10"/>
    <mergeCell ref="L9:L10"/>
    <mergeCell ref="M9:P9"/>
    <mergeCell ref="A14:L14"/>
    <mergeCell ref="A15:L15"/>
    <mergeCell ref="A18:J18"/>
    <mergeCell ref="A19:J19"/>
    <mergeCell ref="A20:J20"/>
    <mergeCell ref="A23:C23"/>
    <mergeCell ref="A24:C24"/>
    <mergeCell ref="A25:C25"/>
    <mergeCell ref="A26:C26"/>
    <mergeCell ref="A28:C28"/>
    <mergeCell ref="A29:C29"/>
    <mergeCell ref="A30:C30"/>
    <mergeCell ref="A31:C31"/>
    <mergeCell ref="A33:C33"/>
    <mergeCell ref="A34:C34"/>
    <mergeCell ref="A35:C35"/>
    <mergeCell ref="A36:C36"/>
    <mergeCell ref="A38:C38"/>
    <mergeCell ref="A39:C39"/>
    <mergeCell ref="A40:C40"/>
    <mergeCell ref="A41:B41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Y151"/>
  <sheetViews>
    <sheetView showFormulas="false" showGridLines="true" showRowColHeaders="true" showZeros="true" rightToLeft="false" tabSelected="true" showOutlineSymbols="true" defaultGridColor="true" view="normal" topLeftCell="A40" colorId="64" zoomScale="75" zoomScaleNormal="75" zoomScalePageLayoutView="100" workbookViewId="0">
      <selection pane="topLeft" activeCell="A53" activeCellId="0" sqref="A53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4.57"/>
    <col collapsed="false" customWidth="true" hidden="false" outlineLevel="0" max="2" min="2" style="1" width="15.71"/>
    <col collapsed="false" customWidth="true" hidden="false" outlineLevel="0" max="3" min="3" style="1" width="17.4"/>
    <col collapsed="false" customWidth="true" hidden="false" outlineLevel="0" max="4" min="4" style="1" width="15.57"/>
    <col collapsed="false" customWidth="true" hidden="false" outlineLevel="0" max="5" min="5" style="1" width="19"/>
    <col collapsed="false" customWidth="true" hidden="false" outlineLevel="0" max="7" min="6" style="1" width="11.99"/>
    <col collapsed="false" customWidth="true" hidden="false" outlineLevel="0" max="9" min="8" style="1" width="7.71"/>
    <col collapsed="false" customWidth="true" hidden="false" outlineLevel="0" max="10" min="10" style="1" width="14.86"/>
    <col collapsed="false" customWidth="true" hidden="false" outlineLevel="0" max="11" min="11" style="1" width="17"/>
    <col collapsed="false" customWidth="true" hidden="false" outlineLevel="0" max="12" min="12" style="1" width="15.57"/>
    <col collapsed="false" customWidth="true" hidden="false" outlineLevel="0" max="13" min="13" style="1" width="19.85"/>
    <col collapsed="false" customWidth="true" hidden="false" outlineLevel="0" max="14" min="14" style="1" width="36.71"/>
    <col collapsed="false" customWidth="true" hidden="false" outlineLevel="0" max="15" min="15" style="1" width="15.57"/>
    <col collapsed="false" customWidth="true" hidden="false" outlineLevel="0" max="16" min="16" style="1" width="15.15"/>
    <col collapsed="false" customWidth="true" hidden="false" outlineLevel="0" max="17" min="17" style="1" width="17.59"/>
    <col collapsed="false" customWidth="true" hidden="false" outlineLevel="0" max="18" min="18" style="1" width="15.42"/>
    <col collapsed="false" customWidth="true" hidden="false" outlineLevel="0" max="19" min="19" style="1" width="12.42"/>
    <col collapsed="false" customWidth="true" hidden="false" outlineLevel="0" max="20" min="20" style="1" width="15.88"/>
    <col collapsed="false" customWidth="true" hidden="false" outlineLevel="0" max="21" min="21" style="1" width="19.42"/>
    <col collapsed="false" customWidth="true" hidden="false" outlineLevel="0" max="22" min="22" style="1" width="18.71"/>
    <col collapsed="false" customWidth="true" hidden="false" outlineLevel="0" max="23" min="23" style="1" width="14.57"/>
    <col collapsed="false" customWidth="true" hidden="false" outlineLevel="0" max="24" min="24" style="1" width="12.42"/>
    <col collapsed="false" customWidth="true" hidden="false" outlineLevel="0" max="25" min="25" style="1" width="18.58"/>
    <col collapsed="false" customWidth="true" hidden="false" outlineLevel="0" max="26" min="26" style="1" width="32.15"/>
    <col collapsed="false" customWidth="false" hidden="false" outlineLevel="0" max="1024" min="27" style="1" width="9"/>
  </cols>
  <sheetData>
    <row r="1" customFormat="false" ht="18.75" hidden="false" customHeight="true" outlineLevel="0" collapsed="false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4" customFormat="false" ht="18" hidden="false" customHeight="false" outlineLevel="0" collapsed="false">
      <c r="A4" s="22" t="s">
        <v>156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7" customFormat="false" ht="22.5" hidden="false" customHeight="true" outlineLevel="0" collapsed="false">
      <c r="A7" s="57" t="s">
        <v>157</v>
      </c>
      <c r="B7" s="57" t="s">
        <v>158</v>
      </c>
      <c r="C7" s="57" t="s">
        <v>159</v>
      </c>
      <c r="D7" s="57" t="s">
        <v>160</v>
      </c>
      <c r="E7" s="57" t="s">
        <v>161</v>
      </c>
      <c r="F7" s="57" t="s">
        <v>162</v>
      </c>
      <c r="G7" s="57" t="s">
        <v>163</v>
      </c>
      <c r="H7" s="58" t="s">
        <v>164</v>
      </c>
      <c r="I7" s="58"/>
      <c r="J7" s="58"/>
      <c r="K7" s="57" t="s">
        <v>165</v>
      </c>
      <c r="L7" s="58" t="s">
        <v>166</v>
      </c>
      <c r="M7" s="57" t="s">
        <v>167</v>
      </c>
      <c r="N7" s="57" t="s">
        <v>168</v>
      </c>
      <c r="O7" s="57" t="s">
        <v>169</v>
      </c>
      <c r="P7" s="59" t="s">
        <v>170</v>
      </c>
      <c r="Q7" s="59"/>
      <c r="R7" s="59"/>
      <c r="S7" s="59"/>
      <c r="T7" s="59"/>
      <c r="U7" s="59"/>
      <c r="V7" s="59"/>
      <c r="W7" s="59"/>
      <c r="X7" s="59"/>
      <c r="Y7" s="57" t="s">
        <v>171</v>
      </c>
    </row>
    <row r="8" customFormat="false" ht="38.25" hidden="false" customHeight="true" outlineLevel="0" collapsed="false">
      <c r="A8" s="57"/>
      <c r="B8" s="57"/>
      <c r="C8" s="57"/>
      <c r="D8" s="57"/>
      <c r="E8" s="57"/>
      <c r="F8" s="57"/>
      <c r="G8" s="57"/>
      <c r="H8" s="60" t="s">
        <v>131</v>
      </c>
      <c r="I8" s="60" t="s">
        <v>132</v>
      </c>
      <c r="J8" s="60" t="s">
        <v>133</v>
      </c>
      <c r="K8" s="57"/>
      <c r="L8" s="58"/>
      <c r="M8" s="57"/>
      <c r="N8" s="57"/>
      <c r="O8" s="57"/>
      <c r="P8" s="61" t="s">
        <v>7</v>
      </c>
      <c r="Q8" s="61" t="s">
        <v>8</v>
      </c>
      <c r="R8" s="61" t="s">
        <v>9</v>
      </c>
      <c r="S8" s="61" t="s">
        <v>172</v>
      </c>
      <c r="T8" s="61" t="s">
        <v>173</v>
      </c>
      <c r="U8" s="61" t="s">
        <v>174</v>
      </c>
      <c r="V8" s="61" t="s">
        <v>175</v>
      </c>
      <c r="W8" s="62" t="s">
        <v>176</v>
      </c>
      <c r="X8" s="63"/>
      <c r="Y8" s="57"/>
    </row>
    <row r="9" customFormat="false" ht="43.5" hidden="false" customHeight="true" outlineLevel="0" collapsed="false">
      <c r="A9" s="57"/>
      <c r="B9" s="57"/>
      <c r="C9" s="57"/>
      <c r="D9" s="57"/>
      <c r="E9" s="57"/>
      <c r="F9" s="57"/>
      <c r="G9" s="57"/>
      <c r="H9" s="60"/>
      <c r="I9" s="60"/>
      <c r="J9" s="60"/>
      <c r="K9" s="57"/>
      <c r="L9" s="58"/>
      <c r="M9" s="57"/>
      <c r="N9" s="57"/>
      <c r="O9" s="57"/>
      <c r="P9" s="61"/>
      <c r="Q9" s="61"/>
      <c r="R9" s="61"/>
      <c r="S9" s="61"/>
      <c r="T9" s="61"/>
      <c r="U9" s="61"/>
      <c r="V9" s="61"/>
      <c r="W9" s="64" t="s">
        <v>177</v>
      </c>
      <c r="X9" s="64" t="s">
        <v>166</v>
      </c>
      <c r="Y9" s="57"/>
    </row>
    <row r="10" customFormat="false" ht="33.75" hidden="false" customHeight="true" outlineLevel="0" collapsed="false">
      <c r="A10" s="65" t="s">
        <v>178</v>
      </c>
      <c r="B10" s="66" t="s">
        <v>47</v>
      </c>
      <c r="C10" s="66" t="s">
        <v>46</v>
      </c>
      <c r="D10" s="66" t="s">
        <v>179</v>
      </c>
      <c r="E10" s="66" t="s">
        <v>47</v>
      </c>
      <c r="F10" s="66" t="s">
        <v>54</v>
      </c>
      <c r="G10" s="66" t="s">
        <v>54</v>
      </c>
      <c r="H10" s="66" t="s">
        <v>135</v>
      </c>
      <c r="I10" s="66" t="s">
        <v>135</v>
      </c>
      <c r="J10" s="66" t="s">
        <v>135</v>
      </c>
      <c r="K10" s="66" t="s">
        <v>46</v>
      </c>
      <c r="L10" s="66" t="s">
        <v>180</v>
      </c>
      <c r="M10" s="66" t="s">
        <v>181</v>
      </c>
      <c r="N10" s="67" t="s">
        <v>47</v>
      </c>
      <c r="O10" s="67" t="s">
        <v>182</v>
      </c>
      <c r="P10" s="64" t="s">
        <v>51</v>
      </c>
      <c r="Q10" s="64" t="s">
        <v>51</v>
      </c>
      <c r="R10" s="64" t="s">
        <v>51</v>
      </c>
      <c r="S10" s="64" t="s">
        <v>51</v>
      </c>
      <c r="T10" s="61" t="s">
        <v>51</v>
      </c>
      <c r="U10" s="64" t="s">
        <v>51</v>
      </c>
      <c r="V10" s="64" t="s">
        <v>183</v>
      </c>
      <c r="W10" s="64" t="s">
        <v>51</v>
      </c>
      <c r="X10" s="68" t="s">
        <v>184</v>
      </c>
      <c r="Y10" s="66" t="s">
        <v>185</v>
      </c>
    </row>
    <row r="11" s="74" customFormat="true" ht="12" hidden="false" customHeight="false" outlineLevel="0" collapsed="false">
      <c r="A11" s="69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1"/>
      <c r="O11" s="71"/>
      <c r="P11" s="72"/>
      <c r="Q11" s="72"/>
      <c r="R11" s="72"/>
      <c r="S11" s="72"/>
      <c r="T11" s="69"/>
      <c r="U11" s="72"/>
      <c r="V11" s="72"/>
      <c r="W11" s="72"/>
      <c r="X11" s="73"/>
      <c r="Y11" s="70"/>
    </row>
    <row r="12" s="74" customFormat="true" ht="45" hidden="false" customHeight="false" outlineLevel="0" collapsed="false">
      <c r="A12" s="75" t="s">
        <v>186</v>
      </c>
      <c r="B12" s="76" t="s">
        <v>187</v>
      </c>
      <c r="C12" s="70" t="s">
        <v>188</v>
      </c>
      <c r="D12" s="70" t="n">
        <v>2022</v>
      </c>
      <c r="E12" s="70" t="s">
        <v>189</v>
      </c>
      <c r="F12" s="70" t="s">
        <v>62</v>
      </c>
      <c r="G12" s="70" t="s">
        <v>62</v>
      </c>
      <c r="H12" s="70" t="n">
        <v>20</v>
      </c>
      <c r="I12" s="76" t="s">
        <v>190</v>
      </c>
      <c r="J12" s="70" t="s">
        <v>191</v>
      </c>
      <c r="K12" s="70" t="s">
        <v>192</v>
      </c>
      <c r="L12" s="70" t="n">
        <v>3</v>
      </c>
      <c r="M12" s="76" t="s">
        <v>193</v>
      </c>
      <c r="N12" s="71" t="s">
        <v>194</v>
      </c>
      <c r="O12" s="71" t="n">
        <v>2</v>
      </c>
      <c r="P12" s="72" t="n">
        <v>731730</v>
      </c>
      <c r="Q12" s="72" t="n">
        <v>0</v>
      </c>
      <c r="R12" s="72" t="n">
        <v>0</v>
      </c>
      <c r="S12" s="72"/>
      <c r="T12" s="69" t="n">
        <f aca="false">+P12+Q12+R12</f>
        <v>731730</v>
      </c>
      <c r="U12" s="72"/>
      <c r="V12" s="72"/>
      <c r="W12" s="72"/>
      <c r="X12" s="73"/>
      <c r="Y12" s="70"/>
    </row>
    <row r="13" s="74" customFormat="true" ht="45" hidden="false" customHeight="false" outlineLevel="0" collapsed="false">
      <c r="A13" s="75" t="s">
        <v>195</v>
      </c>
      <c r="B13" s="76" t="s">
        <v>196</v>
      </c>
      <c r="C13" s="70" t="s">
        <v>188</v>
      </c>
      <c r="D13" s="70" t="n">
        <v>2022</v>
      </c>
      <c r="E13" s="70" t="s">
        <v>197</v>
      </c>
      <c r="F13" s="70" t="s">
        <v>62</v>
      </c>
      <c r="G13" s="70" t="s">
        <v>62</v>
      </c>
      <c r="H13" s="70" t="n">
        <v>20</v>
      </c>
      <c r="I13" s="76" t="s">
        <v>190</v>
      </c>
      <c r="J13" s="71" t="s">
        <v>198</v>
      </c>
      <c r="K13" s="70" t="s">
        <v>192</v>
      </c>
      <c r="L13" s="70" t="n">
        <v>3</v>
      </c>
      <c r="M13" s="76" t="s">
        <v>193</v>
      </c>
      <c r="N13" s="71" t="s">
        <v>199</v>
      </c>
      <c r="O13" s="71" t="n">
        <v>2</v>
      </c>
      <c r="P13" s="72" t="n">
        <v>980245</v>
      </c>
      <c r="Q13" s="72" t="n">
        <v>0</v>
      </c>
      <c r="R13" s="72" t="n">
        <v>0</v>
      </c>
      <c r="S13" s="72"/>
      <c r="T13" s="69" t="n">
        <f aca="false">+P13+Q13+R13</f>
        <v>980245</v>
      </c>
      <c r="U13" s="72"/>
      <c r="V13" s="72"/>
      <c r="W13" s="72"/>
      <c r="X13" s="73"/>
      <c r="Y13" s="70"/>
    </row>
    <row r="14" s="74" customFormat="true" ht="33.75" hidden="false" customHeight="false" outlineLevel="0" collapsed="false">
      <c r="A14" s="75" t="s">
        <v>200</v>
      </c>
      <c r="B14" s="76" t="s">
        <v>201</v>
      </c>
      <c r="C14" s="70" t="s">
        <v>202</v>
      </c>
      <c r="D14" s="70" t="n">
        <v>2022</v>
      </c>
      <c r="E14" s="70" t="s">
        <v>203</v>
      </c>
      <c r="F14" s="70" t="s">
        <v>62</v>
      </c>
      <c r="G14" s="70" t="s">
        <v>62</v>
      </c>
      <c r="H14" s="70" t="n">
        <v>20</v>
      </c>
      <c r="I14" s="76" t="s">
        <v>190</v>
      </c>
      <c r="J14" s="70" t="s">
        <v>204</v>
      </c>
      <c r="K14" s="70" t="s">
        <v>192</v>
      </c>
      <c r="L14" s="70" t="s">
        <v>205</v>
      </c>
      <c r="M14" s="76" t="s">
        <v>206</v>
      </c>
      <c r="N14" s="71" t="s">
        <v>207</v>
      </c>
      <c r="O14" s="71" t="n">
        <v>1</v>
      </c>
      <c r="P14" s="72" t="n">
        <v>3600000</v>
      </c>
      <c r="Q14" s="72" t="n">
        <v>4000000</v>
      </c>
      <c r="R14" s="72" t="n">
        <v>0</v>
      </c>
      <c r="S14" s="72"/>
      <c r="T14" s="69" t="n">
        <f aca="false">+P14+Q14+R14</f>
        <v>7600000</v>
      </c>
      <c r="U14" s="72"/>
      <c r="V14" s="72"/>
      <c r="W14" s="72"/>
      <c r="X14" s="73"/>
      <c r="Y14" s="70"/>
    </row>
    <row r="15" s="74" customFormat="true" ht="56.25" hidden="false" customHeight="false" outlineLevel="0" collapsed="false">
      <c r="A15" s="75" t="s">
        <v>208</v>
      </c>
      <c r="B15" s="76" t="s">
        <v>209</v>
      </c>
      <c r="C15" s="70" t="s">
        <v>210</v>
      </c>
      <c r="D15" s="70" t="n">
        <v>2022</v>
      </c>
      <c r="E15" s="70" t="s">
        <v>211</v>
      </c>
      <c r="F15" s="70" t="s">
        <v>212</v>
      </c>
      <c r="G15" s="70" t="s">
        <v>62</v>
      </c>
      <c r="H15" s="70" t="n">
        <v>20</v>
      </c>
      <c r="I15" s="76" t="s">
        <v>190</v>
      </c>
      <c r="J15" s="76" t="s">
        <v>213</v>
      </c>
      <c r="K15" s="70" t="s">
        <v>192</v>
      </c>
      <c r="L15" s="70" t="s">
        <v>214</v>
      </c>
      <c r="M15" s="76" t="s">
        <v>193</v>
      </c>
      <c r="N15" s="71" t="s">
        <v>215</v>
      </c>
      <c r="O15" s="71" t="n">
        <v>1</v>
      </c>
      <c r="P15" s="72" t="n">
        <v>155014.11</v>
      </c>
      <c r="Q15" s="72" t="n">
        <v>155705.49</v>
      </c>
      <c r="R15" s="72" t="n">
        <v>157643.16</v>
      </c>
      <c r="S15" s="72"/>
      <c r="T15" s="69" t="n">
        <f aca="false">+P15+Q15+R15</f>
        <v>468362.76</v>
      </c>
      <c r="U15" s="72"/>
      <c r="V15" s="72"/>
      <c r="W15" s="72"/>
      <c r="X15" s="73"/>
      <c r="Y15" s="70"/>
    </row>
    <row r="16" s="74" customFormat="true" ht="30" hidden="false" customHeight="true" outlineLevel="0" collapsed="false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7" t="s">
        <v>216</v>
      </c>
      <c r="N16" s="77"/>
      <c r="O16" s="71"/>
      <c r="P16" s="78" t="n">
        <f aca="false">+P12+P13+P14+P15</f>
        <v>5466989.11</v>
      </c>
      <c r="Q16" s="78" t="n">
        <f aca="false">+Q12+Q13+Q14+Q15</f>
        <v>4155705.49</v>
      </c>
      <c r="R16" s="78" t="n">
        <f aca="false">+R12+R13+R14+R15</f>
        <v>157643.16</v>
      </c>
      <c r="S16" s="78"/>
      <c r="T16" s="79" t="n">
        <f aca="false">+T12+T13+T14+T15</f>
        <v>9780337.76</v>
      </c>
      <c r="U16" s="72"/>
      <c r="V16" s="72"/>
      <c r="W16" s="72"/>
      <c r="X16" s="73"/>
      <c r="Y16" s="70"/>
    </row>
    <row r="17" s="74" customFormat="true" ht="67.5" hidden="false" customHeight="false" outlineLevel="0" collapsed="false">
      <c r="A17" s="75" t="s">
        <v>217</v>
      </c>
      <c r="B17" s="76" t="s">
        <v>218</v>
      </c>
      <c r="C17" s="70" t="s">
        <v>219</v>
      </c>
      <c r="D17" s="70" t="n">
        <v>2022</v>
      </c>
      <c r="E17" s="70" t="s">
        <v>220</v>
      </c>
      <c r="F17" s="70" t="s">
        <v>62</v>
      </c>
      <c r="G17" s="70" t="s">
        <v>62</v>
      </c>
      <c r="H17" s="70" t="n">
        <v>20</v>
      </c>
      <c r="I17" s="76" t="s">
        <v>190</v>
      </c>
      <c r="J17" s="76" t="s">
        <v>213</v>
      </c>
      <c r="K17" s="70" t="s">
        <v>221</v>
      </c>
      <c r="L17" s="76" t="s">
        <v>222</v>
      </c>
      <c r="M17" s="76" t="s">
        <v>223</v>
      </c>
      <c r="N17" s="71" t="s">
        <v>224</v>
      </c>
      <c r="O17" s="71" t="n">
        <v>2</v>
      </c>
      <c r="P17" s="72" t="n">
        <v>150000</v>
      </c>
      <c r="Q17" s="72" t="n">
        <v>400000</v>
      </c>
      <c r="R17" s="72" t="n">
        <v>350000</v>
      </c>
      <c r="S17" s="72"/>
      <c r="T17" s="69" t="n">
        <f aca="false">+P17+Q17+R17</f>
        <v>900000</v>
      </c>
      <c r="U17" s="72"/>
      <c r="V17" s="72"/>
      <c r="W17" s="72"/>
      <c r="X17" s="73"/>
      <c r="Y17" s="80" t="s">
        <v>225</v>
      </c>
    </row>
    <row r="18" s="74" customFormat="true" ht="67.5" hidden="false" customHeight="false" outlineLevel="0" collapsed="false">
      <c r="A18" s="75" t="s">
        <v>226</v>
      </c>
      <c r="B18" s="76" t="s">
        <v>227</v>
      </c>
      <c r="C18" s="70" t="s">
        <v>228</v>
      </c>
      <c r="D18" s="70" t="n">
        <v>2022</v>
      </c>
      <c r="E18" s="70" t="s">
        <v>220</v>
      </c>
      <c r="F18" s="70" t="s">
        <v>62</v>
      </c>
      <c r="G18" s="70" t="s">
        <v>62</v>
      </c>
      <c r="H18" s="70" t="n">
        <v>20</v>
      </c>
      <c r="I18" s="76" t="s">
        <v>190</v>
      </c>
      <c r="J18" s="76" t="s">
        <v>213</v>
      </c>
      <c r="K18" s="70" t="s">
        <v>221</v>
      </c>
      <c r="L18" s="76" t="s">
        <v>222</v>
      </c>
      <c r="M18" s="76" t="s">
        <v>223</v>
      </c>
      <c r="N18" s="71" t="s">
        <v>229</v>
      </c>
      <c r="O18" s="71" t="n">
        <v>2</v>
      </c>
      <c r="P18" s="72" t="n">
        <v>300000</v>
      </c>
      <c r="Q18" s="72" t="n">
        <v>500000</v>
      </c>
      <c r="R18" s="72" t="n">
        <v>70000</v>
      </c>
      <c r="S18" s="72"/>
      <c r="T18" s="69" t="n">
        <f aca="false">+P18+Q18+R18</f>
        <v>870000</v>
      </c>
      <c r="U18" s="72"/>
      <c r="V18" s="72"/>
      <c r="W18" s="72"/>
      <c r="X18" s="73"/>
      <c r="Y18" s="80" t="s">
        <v>225</v>
      </c>
    </row>
    <row r="19" s="74" customFormat="true" ht="67.5" hidden="false" customHeight="false" outlineLevel="0" collapsed="false">
      <c r="A19" s="75" t="s">
        <v>230</v>
      </c>
      <c r="B19" s="76" t="s">
        <v>231</v>
      </c>
      <c r="C19" s="70" t="s">
        <v>232</v>
      </c>
      <c r="D19" s="70" t="n">
        <v>2022</v>
      </c>
      <c r="E19" s="70" t="s">
        <v>220</v>
      </c>
      <c r="F19" s="70" t="s">
        <v>62</v>
      </c>
      <c r="G19" s="70" t="s">
        <v>62</v>
      </c>
      <c r="H19" s="70" t="n">
        <v>20</v>
      </c>
      <c r="I19" s="76" t="s">
        <v>190</v>
      </c>
      <c r="J19" s="76" t="s">
        <v>213</v>
      </c>
      <c r="K19" s="70" t="s">
        <v>221</v>
      </c>
      <c r="L19" s="76" t="s">
        <v>222</v>
      </c>
      <c r="M19" s="76" t="s">
        <v>223</v>
      </c>
      <c r="N19" s="71" t="s">
        <v>233</v>
      </c>
      <c r="O19" s="71" t="n">
        <v>2</v>
      </c>
      <c r="P19" s="72" t="n">
        <v>160000</v>
      </c>
      <c r="Q19" s="72" t="n">
        <v>550000</v>
      </c>
      <c r="R19" s="72" t="n">
        <v>240000</v>
      </c>
      <c r="S19" s="72"/>
      <c r="T19" s="69" t="n">
        <f aca="false">+P19+Q19+R19</f>
        <v>950000</v>
      </c>
      <c r="U19" s="72"/>
      <c r="V19" s="72"/>
      <c r="W19" s="72"/>
      <c r="X19" s="73"/>
      <c r="Y19" s="80" t="s">
        <v>225</v>
      </c>
    </row>
    <row r="20" s="74" customFormat="true" ht="90" hidden="false" customHeight="false" outlineLevel="0" collapsed="false">
      <c r="A20" s="75" t="s">
        <v>234</v>
      </c>
      <c r="B20" s="76" t="s">
        <v>235</v>
      </c>
      <c r="C20" s="70" t="s">
        <v>236</v>
      </c>
      <c r="D20" s="70" t="n">
        <v>2022</v>
      </c>
      <c r="E20" s="70" t="s">
        <v>237</v>
      </c>
      <c r="F20" s="70" t="s">
        <v>62</v>
      </c>
      <c r="G20" s="70" t="s">
        <v>62</v>
      </c>
      <c r="H20" s="70" t="n">
        <v>20</v>
      </c>
      <c r="I20" s="76" t="s">
        <v>190</v>
      </c>
      <c r="J20" s="76" t="s">
        <v>238</v>
      </c>
      <c r="K20" s="70" t="s">
        <v>221</v>
      </c>
      <c r="L20" s="76" t="s">
        <v>222</v>
      </c>
      <c r="M20" s="76" t="s">
        <v>223</v>
      </c>
      <c r="N20" s="71" t="s">
        <v>239</v>
      </c>
      <c r="O20" s="71" t="n">
        <v>2</v>
      </c>
      <c r="P20" s="72" t="n">
        <v>95000</v>
      </c>
      <c r="Q20" s="72" t="n">
        <v>357000</v>
      </c>
      <c r="R20" s="72" t="n">
        <v>10472</v>
      </c>
      <c r="S20" s="72"/>
      <c r="T20" s="69" t="n">
        <f aca="false">+P20+Q20+R20</f>
        <v>462472</v>
      </c>
      <c r="U20" s="72"/>
      <c r="V20" s="72"/>
      <c r="W20" s="72"/>
      <c r="X20" s="73"/>
      <c r="Y20" s="80" t="s">
        <v>225</v>
      </c>
    </row>
    <row r="21" s="74" customFormat="true" ht="67.5" hidden="false" customHeight="false" outlineLevel="0" collapsed="false">
      <c r="A21" s="75" t="s">
        <v>240</v>
      </c>
      <c r="B21" s="76" t="s">
        <v>241</v>
      </c>
      <c r="C21" s="70" t="s">
        <v>242</v>
      </c>
      <c r="D21" s="70" t="n">
        <v>2022</v>
      </c>
      <c r="E21" s="70" t="s">
        <v>237</v>
      </c>
      <c r="F21" s="70" t="s">
        <v>62</v>
      </c>
      <c r="G21" s="70" t="s">
        <v>62</v>
      </c>
      <c r="H21" s="70" t="n">
        <v>20</v>
      </c>
      <c r="I21" s="76" t="s">
        <v>190</v>
      </c>
      <c r="J21" s="76" t="s">
        <v>213</v>
      </c>
      <c r="K21" s="70" t="s">
        <v>221</v>
      </c>
      <c r="L21" s="76" t="s">
        <v>222</v>
      </c>
      <c r="M21" s="76" t="s">
        <v>223</v>
      </c>
      <c r="N21" s="71" t="s">
        <v>243</v>
      </c>
      <c r="O21" s="71" t="n">
        <v>2</v>
      </c>
      <c r="P21" s="72" t="n">
        <v>65000</v>
      </c>
      <c r="Q21" s="72" t="n">
        <v>225000</v>
      </c>
      <c r="R21" s="72"/>
      <c r="S21" s="72"/>
      <c r="T21" s="69" t="n">
        <f aca="false">+P21+Q21+R21</f>
        <v>290000</v>
      </c>
      <c r="U21" s="72"/>
      <c r="V21" s="72"/>
      <c r="W21" s="72"/>
      <c r="X21" s="73"/>
      <c r="Y21" s="80" t="s">
        <v>225</v>
      </c>
    </row>
    <row r="22" s="74" customFormat="true" ht="90" hidden="false" customHeight="false" outlineLevel="0" collapsed="false">
      <c r="A22" s="75" t="s">
        <v>244</v>
      </c>
      <c r="B22" s="76" t="s">
        <v>245</v>
      </c>
      <c r="C22" s="70" t="s">
        <v>246</v>
      </c>
      <c r="D22" s="70" t="n">
        <v>2022</v>
      </c>
      <c r="E22" s="70" t="s">
        <v>220</v>
      </c>
      <c r="F22" s="70" t="s">
        <v>62</v>
      </c>
      <c r="G22" s="70" t="s">
        <v>62</v>
      </c>
      <c r="H22" s="70" t="n">
        <v>20</v>
      </c>
      <c r="I22" s="76" t="s">
        <v>190</v>
      </c>
      <c r="J22" s="76" t="s">
        <v>213</v>
      </c>
      <c r="K22" s="70" t="s">
        <v>221</v>
      </c>
      <c r="L22" s="76" t="s">
        <v>222</v>
      </c>
      <c r="M22" s="76" t="s">
        <v>223</v>
      </c>
      <c r="N22" s="71" t="s">
        <v>247</v>
      </c>
      <c r="O22" s="71" t="n">
        <v>2</v>
      </c>
      <c r="P22" s="72" t="n">
        <v>160000</v>
      </c>
      <c r="Q22" s="72" t="n">
        <v>600000</v>
      </c>
      <c r="R22" s="72" t="n">
        <v>100000</v>
      </c>
      <c r="S22" s="72"/>
      <c r="T22" s="69" t="n">
        <f aca="false">+P22+Q22+R22</f>
        <v>860000</v>
      </c>
      <c r="U22" s="72"/>
      <c r="V22" s="72"/>
      <c r="W22" s="72"/>
      <c r="X22" s="73"/>
      <c r="Y22" s="80" t="s">
        <v>225</v>
      </c>
    </row>
    <row r="23" s="74" customFormat="true" ht="90" hidden="false" customHeight="false" outlineLevel="0" collapsed="false">
      <c r="A23" s="75" t="s">
        <v>248</v>
      </c>
      <c r="B23" s="76" t="s">
        <v>249</v>
      </c>
      <c r="C23" s="70" t="s">
        <v>250</v>
      </c>
      <c r="D23" s="70" t="n">
        <v>2022</v>
      </c>
      <c r="E23" s="70" t="s">
        <v>237</v>
      </c>
      <c r="F23" s="70" t="s">
        <v>62</v>
      </c>
      <c r="G23" s="70" t="s">
        <v>62</v>
      </c>
      <c r="H23" s="70" t="n">
        <v>20</v>
      </c>
      <c r="I23" s="76" t="s">
        <v>190</v>
      </c>
      <c r="J23" s="76" t="s">
        <v>238</v>
      </c>
      <c r="K23" s="70" t="s">
        <v>221</v>
      </c>
      <c r="L23" s="76" t="s">
        <v>222</v>
      </c>
      <c r="M23" s="76" t="s">
        <v>223</v>
      </c>
      <c r="N23" s="71" t="s">
        <v>251</v>
      </c>
      <c r="O23" s="71" t="n">
        <v>2</v>
      </c>
      <c r="P23" s="72" t="n">
        <v>90000</v>
      </c>
      <c r="Q23" s="72" t="n">
        <v>255000</v>
      </c>
      <c r="R23" s="72"/>
      <c r="S23" s="72"/>
      <c r="T23" s="69" t="n">
        <f aca="false">+P23+Q23+R23</f>
        <v>345000</v>
      </c>
      <c r="U23" s="72"/>
      <c r="V23" s="72"/>
      <c r="W23" s="72"/>
      <c r="X23" s="73"/>
      <c r="Y23" s="80" t="s">
        <v>225</v>
      </c>
    </row>
    <row r="24" s="74" customFormat="true" ht="67.5" hidden="false" customHeight="false" outlineLevel="0" collapsed="false">
      <c r="A24" s="75" t="s">
        <v>252</v>
      </c>
      <c r="B24" s="76" t="s">
        <v>253</v>
      </c>
      <c r="C24" s="70" t="s">
        <v>254</v>
      </c>
      <c r="D24" s="70" t="n">
        <v>2022</v>
      </c>
      <c r="E24" s="70" t="s">
        <v>237</v>
      </c>
      <c r="F24" s="70" t="s">
        <v>62</v>
      </c>
      <c r="G24" s="70" t="s">
        <v>62</v>
      </c>
      <c r="H24" s="70" t="n">
        <v>20</v>
      </c>
      <c r="I24" s="76" t="s">
        <v>190</v>
      </c>
      <c r="J24" s="76" t="s">
        <v>213</v>
      </c>
      <c r="K24" s="70" t="s">
        <v>221</v>
      </c>
      <c r="L24" s="76" t="s">
        <v>222</v>
      </c>
      <c r="M24" s="76" t="s">
        <v>223</v>
      </c>
      <c r="N24" s="71" t="s">
        <v>255</v>
      </c>
      <c r="O24" s="71" t="n">
        <v>2</v>
      </c>
      <c r="P24" s="72" t="n">
        <v>65000</v>
      </c>
      <c r="Q24" s="72" t="n">
        <v>189042</v>
      </c>
      <c r="R24" s="72"/>
      <c r="S24" s="72"/>
      <c r="T24" s="69" t="n">
        <f aca="false">+P24+Q24+R24</f>
        <v>254042</v>
      </c>
      <c r="U24" s="72"/>
      <c r="V24" s="72"/>
      <c r="W24" s="72"/>
      <c r="X24" s="73"/>
      <c r="Y24" s="80" t="s">
        <v>225</v>
      </c>
    </row>
    <row r="25" s="74" customFormat="true" ht="56.25" hidden="false" customHeight="false" outlineLevel="0" collapsed="false">
      <c r="A25" s="75" t="s">
        <v>256</v>
      </c>
      <c r="B25" s="76" t="s">
        <v>257</v>
      </c>
      <c r="C25" s="70" t="s">
        <v>258</v>
      </c>
      <c r="D25" s="70" t="n">
        <v>2022</v>
      </c>
      <c r="E25" s="70" t="s">
        <v>259</v>
      </c>
      <c r="F25" s="70" t="s">
        <v>62</v>
      </c>
      <c r="G25" s="70" t="s">
        <v>62</v>
      </c>
      <c r="H25" s="70" t="n">
        <v>20</v>
      </c>
      <c r="I25" s="76" t="s">
        <v>190</v>
      </c>
      <c r="J25" s="76" t="s">
        <v>238</v>
      </c>
      <c r="K25" s="70" t="s">
        <v>221</v>
      </c>
      <c r="L25" s="76" t="s">
        <v>222</v>
      </c>
      <c r="M25" s="76" t="s">
        <v>223</v>
      </c>
      <c r="N25" s="71" t="s">
        <v>260</v>
      </c>
      <c r="O25" s="71" t="n">
        <v>2</v>
      </c>
      <c r="P25" s="72" t="n">
        <v>55000</v>
      </c>
      <c r="Q25" s="72" t="n">
        <v>175000</v>
      </c>
      <c r="R25" s="72"/>
      <c r="S25" s="72"/>
      <c r="T25" s="69" t="n">
        <f aca="false">+P25+Q25+R25</f>
        <v>230000</v>
      </c>
      <c r="U25" s="72"/>
      <c r="V25" s="72"/>
      <c r="W25" s="72"/>
      <c r="X25" s="73"/>
      <c r="Y25" s="80" t="s">
        <v>225</v>
      </c>
    </row>
    <row r="26" s="74" customFormat="true" ht="78.75" hidden="false" customHeight="false" outlineLevel="0" collapsed="false">
      <c r="A26" s="75" t="s">
        <v>261</v>
      </c>
      <c r="B26" s="76" t="s">
        <v>262</v>
      </c>
      <c r="C26" s="70" t="s">
        <v>263</v>
      </c>
      <c r="D26" s="70" t="n">
        <v>2022</v>
      </c>
      <c r="E26" s="70" t="s">
        <v>220</v>
      </c>
      <c r="F26" s="70" t="s">
        <v>62</v>
      </c>
      <c r="G26" s="70" t="s">
        <v>62</v>
      </c>
      <c r="H26" s="70" t="n">
        <v>20</v>
      </c>
      <c r="I26" s="76" t="s">
        <v>190</v>
      </c>
      <c r="J26" s="76" t="s">
        <v>213</v>
      </c>
      <c r="K26" s="70" t="s">
        <v>221</v>
      </c>
      <c r="L26" s="76" t="s">
        <v>222</v>
      </c>
      <c r="M26" s="76" t="s">
        <v>223</v>
      </c>
      <c r="N26" s="71" t="s">
        <v>264</v>
      </c>
      <c r="O26" s="71" t="n">
        <v>2</v>
      </c>
      <c r="P26" s="72" t="n">
        <v>125000</v>
      </c>
      <c r="Q26" s="72" t="n">
        <v>675000</v>
      </c>
      <c r="R26" s="72" t="n">
        <v>50000</v>
      </c>
      <c r="S26" s="72"/>
      <c r="T26" s="69" t="n">
        <f aca="false">+P26+Q26+R26</f>
        <v>850000</v>
      </c>
      <c r="U26" s="72"/>
      <c r="V26" s="72"/>
      <c r="W26" s="72"/>
      <c r="X26" s="73"/>
      <c r="Y26" s="80" t="s">
        <v>225</v>
      </c>
    </row>
    <row r="27" s="74" customFormat="true" ht="56.25" hidden="false" customHeight="false" outlineLevel="0" collapsed="false">
      <c r="A27" s="75" t="s">
        <v>265</v>
      </c>
      <c r="B27" s="76" t="s">
        <v>266</v>
      </c>
      <c r="C27" s="70" t="s">
        <v>267</v>
      </c>
      <c r="D27" s="70" t="n">
        <v>2022</v>
      </c>
      <c r="E27" s="70" t="s">
        <v>259</v>
      </c>
      <c r="F27" s="70" t="s">
        <v>62</v>
      </c>
      <c r="G27" s="70" t="s">
        <v>62</v>
      </c>
      <c r="H27" s="70" t="n">
        <v>20</v>
      </c>
      <c r="I27" s="76" t="s">
        <v>190</v>
      </c>
      <c r="J27" s="76" t="s">
        <v>213</v>
      </c>
      <c r="K27" s="70" t="s">
        <v>221</v>
      </c>
      <c r="L27" s="76" t="s">
        <v>222</v>
      </c>
      <c r="M27" s="76" t="s">
        <v>223</v>
      </c>
      <c r="N27" s="71" t="s">
        <v>268</v>
      </c>
      <c r="O27" s="71" t="n">
        <v>2</v>
      </c>
      <c r="P27" s="72" t="n">
        <v>95000</v>
      </c>
      <c r="Q27" s="72" t="n">
        <v>285000</v>
      </c>
      <c r="R27" s="72" t="n">
        <v>20000</v>
      </c>
      <c r="S27" s="72"/>
      <c r="T27" s="69" t="n">
        <f aca="false">+P27+Q27+R27</f>
        <v>400000</v>
      </c>
      <c r="U27" s="72"/>
      <c r="V27" s="72"/>
      <c r="W27" s="72"/>
      <c r="X27" s="73"/>
      <c r="Y27" s="80" t="s">
        <v>225</v>
      </c>
    </row>
    <row r="28" s="74" customFormat="true" ht="67.5" hidden="false" customHeight="false" outlineLevel="0" collapsed="false">
      <c r="A28" s="75" t="s">
        <v>269</v>
      </c>
      <c r="B28" s="76" t="s">
        <v>270</v>
      </c>
      <c r="C28" s="70" t="s">
        <v>271</v>
      </c>
      <c r="D28" s="70" t="n">
        <v>2022</v>
      </c>
      <c r="E28" s="70" t="s">
        <v>220</v>
      </c>
      <c r="F28" s="70" t="s">
        <v>62</v>
      </c>
      <c r="G28" s="70" t="s">
        <v>62</v>
      </c>
      <c r="H28" s="70" t="n">
        <v>20</v>
      </c>
      <c r="I28" s="76" t="s">
        <v>190</v>
      </c>
      <c r="J28" s="76" t="s">
        <v>213</v>
      </c>
      <c r="K28" s="70" t="s">
        <v>221</v>
      </c>
      <c r="L28" s="76" t="s">
        <v>222</v>
      </c>
      <c r="M28" s="76" t="s">
        <v>223</v>
      </c>
      <c r="N28" s="71" t="s">
        <v>272</v>
      </c>
      <c r="O28" s="71" t="n">
        <v>2</v>
      </c>
      <c r="P28" s="72" t="n">
        <v>135000</v>
      </c>
      <c r="Q28" s="72" t="n">
        <v>485000</v>
      </c>
      <c r="R28" s="72" t="n">
        <v>30000</v>
      </c>
      <c r="S28" s="72"/>
      <c r="T28" s="69" t="n">
        <f aca="false">+P28+Q28+R28</f>
        <v>650000</v>
      </c>
      <c r="U28" s="72"/>
      <c r="V28" s="72"/>
      <c r="W28" s="72"/>
      <c r="X28" s="73"/>
      <c r="Y28" s="80" t="s">
        <v>225</v>
      </c>
    </row>
    <row r="29" s="74" customFormat="true" ht="87" hidden="false" customHeight="true" outlineLevel="0" collapsed="false">
      <c r="A29" s="75" t="s">
        <v>273</v>
      </c>
      <c r="B29" s="76" t="s">
        <v>274</v>
      </c>
      <c r="C29" s="70" t="s">
        <v>275</v>
      </c>
      <c r="D29" s="70" t="n">
        <v>2022</v>
      </c>
      <c r="E29" s="70" t="s">
        <v>237</v>
      </c>
      <c r="F29" s="70" t="s">
        <v>62</v>
      </c>
      <c r="G29" s="70" t="s">
        <v>62</v>
      </c>
      <c r="H29" s="70" t="n">
        <v>20</v>
      </c>
      <c r="I29" s="76" t="s">
        <v>190</v>
      </c>
      <c r="J29" s="76" t="s">
        <v>213</v>
      </c>
      <c r="K29" s="70" t="s">
        <v>221</v>
      </c>
      <c r="L29" s="76" t="s">
        <v>222</v>
      </c>
      <c r="M29" s="76" t="s">
        <v>223</v>
      </c>
      <c r="N29" s="71" t="s">
        <v>276</v>
      </c>
      <c r="O29" s="71" t="n">
        <v>2</v>
      </c>
      <c r="P29" s="72" t="n">
        <v>125000</v>
      </c>
      <c r="Q29" s="72" t="n">
        <v>460000</v>
      </c>
      <c r="R29" s="72" t="n">
        <v>45000</v>
      </c>
      <c r="S29" s="72"/>
      <c r="T29" s="69" t="n">
        <f aca="false">+P29+Q29+R29</f>
        <v>630000</v>
      </c>
      <c r="U29" s="72"/>
      <c r="V29" s="72"/>
      <c r="W29" s="72"/>
      <c r="X29" s="73"/>
      <c r="Y29" s="80" t="s">
        <v>225</v>
      </c>
    </row>
    <row r="30" s="74" customFormat="true" ht="84.75" hidden="false" customHeight="true" outlineLevel="0" collapsed="false">
      <c r="A30" s="75" t="s">
        <v>277</v>
      </c>
      <c r="B30" s="76" t="s">
        <v>278</v>
      </c>
      <c r="C30" s="70" t="s">
        <v>279</v>
      </c>
      <c r="D30" s="70" t="n">
        <v>2022</v>
      </c>
      <c r="E30" s="70" t="s">
        <v>259</v>
      </c>
      <c r="F30" s="70" t="s">
        <v>62</v>
      </c>
      <c r="G30" s="70" t="s">
        <v>62</v>
      </c>
      <c r="H30" s="70" t="n">
        <v>20</v>
      </c>
      <c r="I30" s="76" t="s">
        <v>190</v>
      </c>
      <c r="J30" s="76" t="s">
        <v>280</v>
      </c>
      <c r="K30" s="70" t="s">
        <v>221</v>
      </c>
      <c r="L30" s="76" t="s">
        <v>222</v>
      </c>
      <c r="M30" s="76" t="s">
        <v>223</v>
      </c>
      <c r="N30" s="71" t="s">
        <v>281</v>
      </c>
      <c r="O30" s="71" t="n">
        <v>2</v>
      </c>
      <c r="P30" s="72" t="n">
        <v>85000</v>
      </c>
      <c r="Q30" s="72" t="n">
        <v>265000</v>
      </c>
      <c r="R30" s="72"/>
      <c r="S30" s="72"/>
      <c r="T30" s="69" t="n">
        <f aca="false">+P30+Q30+R30</f>
        <v>350000</v>
      </c>
      <c r="U30" s="72"/>
      <c r="V30" s="72"/>
      <c r="W30" s="72"/>
      <c r="X30" s="73"/>
      <c r="Y30" s="80" t="s">
        <v>225</v>
      </c>
    </row>
    <row r="31" s="74" customFormat="true" ht="62.25" hidden="false" customHeight="true" outlineLevel="0" collapsed="false">
      <c r="A31" s="75" t="s">
        <v>282</v>
      </c>
      <c r="B31" s="76" t="s">
        <v>283</v>
      </c>
      <c r="C31" s="70" t="s">
        <v>284</v>
      </c>
      <c r="D31" s="70" t="n">
        <v>2022</v>
      </c>
      <c r="E31" s="70" t="s">
        <v>259</v>
      </c>
      <c r="F31" s="70" t="s">
        <v>62</v>
      </c>
      <c r="G31" s="70" t="s">
        <v>62</v>
      </c>
      <c r="H31" s="70" t="n">
        <v>20</v>
      </c>
      <c r="I31" s="76" t="s">
        <v>190</v>
      </c>
      <c r="J31" s="76" t="s">
        <v>285</v>
      </c>
      <c r="K31" s="70" t="s">
        <v>221</v>
      </c>
      <c r="L31" s="76" t="s">
        <v>222</v>
      </c>
      <c r="M31" s="76" t="s">
        <v>223</v>
      </c>
      <c r="N31" s="71" t="s">
        <v>286</v>
      </c>
      <c r="O31" s="71" t="n">
        <v>2</v>
      </c>
      <c r="P31" s="72" t="n">
        <v>190000</v>
      </c>
      <c r="Q31" s="72"/>
      <c r="R31" s="72"/>
      <c r="S31" s="72"/>
      <c r="T31" s="69" t="n">
        <f aca="false">+P31+Q31+R31</f>
        <v>190000</v>
      </c>
      <c r="U31" s="72"/>
      <c r="V31" s="72"/>
      <c r="W31" s="72"/>
      <c r="X31" s="73"/>
      <c r="Y31" s="80" t="s">
        <v>225</v>
      </c>
    </row>
    <row r="32" s="74" customFormat="true" ht="66.75" hidden="false" customHeight="true" outlineLevel="0" collapsed="false">
      <c r="A32" s="75" t="s">
        <v>287</v>
      </c>
      <c r="B32" s="76" t="s">
        <v>288</v>
      </c>
      <c r="C32" s="70" t="s">
        <v>289</v>
      </c>
      <c r="D32" s="70" t="n">
        <v>2022</v>
      </c>
      <c r="E32" s="70" t="s">
        <v>220</v>
      </c>
      <c r="F32" s="70" t="s">
        <v>62</v>
      </c>
      <c r="G32" s="70" t="s">
        <v>62</v>
      </c>
      <c r="H32" s="70" t="n">
        <v>20</v>
      </c>
      <c r="I32" s="76" t="s">
        <v>190</v>
      </c>
      <c r="J32" s="76" t="s">
        <v>213</v>
      </c>
      <c r="K32" s="70" t="s">
        <v>221</v>
      </c>
      <c r="L32" s="76" t="s">
        <v>222</v>
      </c>
      <c r="M32" s="76" t="s">
        <v>223</v>
      </c>
      <c r="N32" s="71" t="s">
        <v>290</v>
      </c>
      <c r="O32" s="71" t="n">
        <v>2</v>
      </c>
      <c r="P32" s="72" t="n">
        <v>15000</v>
      </c>
      <c r="Q32" s="72" t="n">
        <v>139250</v>
      </c>
      <c r="R32" s="72"/>
      <c r="S32" s="72"/>
      <c r="T32" s="69" t="n">
        <f aca="false">+P32+Q32</f>
        <v>154250</v>
      </c>
      <c r="U32" s="72"/>
      <c r="V32" s="72"/>
      <c r="W32" s="72"/>
      <c r="X32" s="73"/>
      <c r="Y32" s="80" t="s">
        <v>225</v>
      </c>
    </row>
    <row r="33" s="74" customFormat="true" ht="66" hidden="false" customHeight="true" outlineLevel="0" collapsed="false">
      <c r="A33" s="75" t="s">
        <v>291</v>
      </c>
      <c r="B33" s="76" t="s">
        <v>292</v>
      </c>
      <c r="C33" s="70" t="s">
        <v>293</v>
      </c>
      <c r="D33" s="70" t="n">
        <v>2022</v>
      </c>
      <c r="E33" s="70" t="s">
        <v>220</v>
      </c>
      <c r="F33" s="70" t="s">
        <v>62</v>
      </c>
      <c r="G33" s="70" t="s">
        <v>62</v>
      </c>
      <c r="H33" s="70" t="n">
        <v>20</v>
      </c>
      <c r="I33" s="76" t="s">
        <v>190</v>
      </c>
      <c r="J33" s="76" t="s">
        <v>213</v>
      </c>
      <c r="K33" s="70" t="s">
        <v>221</v>
      </c>
      <c r="L33" s="76" t="s">
        <v>222</v>
      </c>
      <c r="M33" s="76" t="s">
        <v>223</v>
      </c>
      <c r="N33" s="71" t="s">
        <v>294</v>
      </c>
      <c r="O33" s="71" t="n">
        <v>2</v>
      </c>
      <c r="P33" s="72"/>
      <c r="Q33" s="72" t="n">
        <v>150000</v>
      </c>
      <c r="R33" s="72" t="n">
        <v>590000</v>
      </c>
      <c r="S33" s="72"/>
      <c r="T33" s="69" t="n">
        <f aca="false">+P33+Q33+R33+S33</f>
        <v>740000</v>
      </c>
      <c r="U33" s="72"/>
      <c r="V33" s="72"/>
      <c r="W33" s="72"/>
      <c r="X33" s="73"/>
      <c r="Y33" s="80" t="s">
        <v>225</v>
      </c>
    </row>
    <row r="34" s="74" customFormat="true" ht="69" hidden="false" customHeight="true" outlineLevel="0" collapsed="false">
      <c r="A34" s="75" t="s">
        <v>295</v>
      </c>
      <c r="B34" s="76" t="s">
        <v>296</v>
      </c>
      <c r="C34" s="70" t="s">
        <v>297</v>
      </c>
      <c r="D34" s="70" t="n">
        <v>2022</v>
      </c>
      <c r="E34" s="70" t="s">
        <v>220</v>
      </c>
      <c r="F34" s="70" t="s">
        <v>62</v>
      </c>
      <c r="G34" s="70" t="s">
        <v>62</v>
      </c>
      <c r="H34" s="70" t="n">
        <v>20</v>
      </c>
      <c r="I34" s="76" t="s">
        <v>190</v>
      </c>
      <c r="J34" s="76" t="s">
        <v>213</v>
      </c>
      <c r="K34" s="70" t="s">
        <v>221</v>
      </c>
      <c r="L34" s="76" t="s">
        <v>222</v>
      </c>
      <c r="M34" s="76" t="s">
        <v>223</v>
      </c>
      <c r="N34" s="71" t="s">
        <v>298</v>
      </c>
      <c r="O34" s="71" t="n">
        <v>2</v>
      </c>
      <c r="P34" s="72"/>
      <c r="Q34" s="72" t="n">
        <v>120000</v>
      </c>
      <c r="R34" s="72" t="n">
        <v>450000</v>
      </c>
      <c r="S34" s="72"/>
      <c r="T34" s="69" t="n">
        <f aca="false">+P34+Q34+R34+S34</f>
        <v>570000</v>
      </c>
      <c r="U34" s="72"/>
      <c r="V34" s="72"/>
      <c r="W34" s="72"/>
      <c r="X34" s="73"/>
      <c r="Y34" s="80" t="s">
        <v>225</v>
      </c>
    </row>
    <row r="35" s="74" customFormat="true" ht="12" hidden="false" customHeight="false" outlineLevel="0" collapsed="false">
      <c r="A35" s="69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1"/>
      <c r="O35" s="71"/>
      <c r="P35" s="72"/>
      <c r="Q35" s="72"/>
      <c r="R35" s="72"/>
      <c r="S35" s="72"/>
      <c r="T35" s="69"/>
      <c r="U35" s="72"/>
      <c r="V35" s="72"/>
      <c r="W35" s="72"/>
      <c r="X35" s="73"/>
      <c r="Y35" s="70"/>
    </row>
    <row r="36" s="74" customFormat="true" ht="30" hidden="false" customHeight="true" outlineLevel="0" collapsed="false">
      <c r="A36" s="81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7" t="s">
        <v>299</v>
      </c>
      <c r="N36" s="77"/>
      <c r="O36" s="71"/>
      <c r="P36" s="82" t="n">
        <f aca="false">SUM(P16:P35)</f>
        <v>7376989.11</v>
      </c>
      <c r="Q36" s="82" t="n">
        <f aca="false">SUM(Q16:Q35)</f>
        <v>9985997.49</v>
      </c>
      <c r="R36" s="82" t="n">
        <f aca="false">SUM(R16:R34)</f>
        <v>2113115.16</v>
      </c>
      <c r="S36" s="82" t="n">
        <f aca="false">SUM(S16:S34)</f>
        <v>0</v>
      </c>
      <c r="T36" s="82" t="n">
        <f aca="false">SUM(T16:T34)</f>
        <v>19476101.76</v>
      </c>
      <c r="U36" s="71"/>
      <c r="V36" s="83"/>
      <c r="W36" s="72"/>
      <c r="X36" s="83"/>
      <c r="Y36" s="83"/>
    </row>
    <row r="37" s="74" customFormat="true" ht="30" hidden="false" customHeight="true" outlineLevel="0" collapsed="false">
      <c r="A37" s="75" t="s">
        <v>300</v>
      </c>
      <c r="B37" s="70" t="s">
        <v>301</v>
      </c>
      <c r="C37" s="77" t="s">
        <v>302</v>
      </c>
      <c r="D37" s="70" t="n">
        <v>2022</v>
      </c>
      <c r="E37" s="70" t="s">
        <v>303</v>
      </c>
      <c r="F37" s="70" t="s">
        <v>62</v>
      </c>
      <c r="G37" s="70" t="s">
        <v>62</v>
      </c>
      <c r="H37" s="84" t="n">
        <v>20</v>
      </c>
      <c r="I37" s="84" t="n">
        <v>95</v>
      </c>
      <c r="J37" s="85" t="s">
        <v>238</v>
      </c>
      <c r="K37" s="84" t="s">
        <v>221</v>
      </c>
      <c r="L37" s="84" t="s">
        <v>214</v>
      </c>
      <c r="M37" s="86" t="n">
        <v>1013</v>
      </c>
      <c r="N37" s="87" t="s">
        <v>304</v>
      </c>
      <c r="O37" s="88" t="n">
        <v>1</v>
      </c>
      <c r="P37" s="89" t="n">
        <v>1512351.63</v>
      </c>
      <c r="Q37" s="90"/>
      <c r="R37" s="90"/>
      <c r="S37" s="90"/>
      <c r="T37" s="89" t="n">
        <f aca="false">+P37+Q37+R37+S37</f>
        <v>1512351.63</v>
      </c>
      <c r="U37" s="71"/>
      <c r="V37" s="83"/>
      <c r="W37" s="72"/>
      <c r="X37" s="83"/>
      <c r="Y37" s="81" t="s">
        <v>225</v>
      </c>
    </row>
    <row r="38" s="74" customFormat="true" ht="30" hidden="false" customHeight="true" outlineLevel="0" collapsed="false">
      <c r="A38" s="75" t="s">
        <v>305</v>
      </c>
      <c r="B38" s="70" t="s">
        <v>306</v>
      </c>
      <c r="C38" s="91" t="s">
        <v>307</v>
      </c>
      <c r="D38" s="70" t="n">
        <v>2022</v>
      </c>
      <c r="E38" s="70" t="s">
        <v>203</v>
      </c>
      <c r="F38" s="70" t="s">
        <v>62</v>
      </c>
      <c r="G38" s="70" t="s">
        <v>62</v>
      </c>
      <c r="H38" s="84" t="n">
        <v>20</v>
      </c>
      <c r="I38" s="84" t="n">
        <v>95</v>
      </c>
      <c r="J38" s="85" t="s">
        <v>213</v>
      </c>
      <c r="K38" s="84" t="s">
        <v>221</v>
      </c>
      <c r="L38" s="84" t="s">
        <v>214</v>
      </c>
      <c r="M38" s="86" t="n">
        <v>1013</v>
      </c>
      <c r="N38" s="87" t="s">
        <v>308</v>
      </c>
      <c r="O38" s="88" t="n">
        <v>1</v>
      </c>
      <c r="P38" s="89" t="n">
        <v>953580.4</v>
      </c>
      <c r="Q38" s="90"/>
      <c r="R38" s="90"/>
      <c r="S38" s="90"/>
      <c r="T38" s="89" t="n">
        <f aca="false">+P38+Q38+R38+S38</f>
        <v>953580.4</v>
      </c>
      <c r="U38" s="71"/>
      <c r="V38" s="83"/>
      <c r="W38" s="72"/>
      <c r="X38" s="83"/>
      <c r="Y38" s="81" t="s">
        <v>225</v>
      </c>
    </row>
    <row r="39" s="74" customFormat="true" ht="39" hidden="false" customHeight="true" outlineLevel="0" collapsed="false">
      <c r="A39" s="75" t="s">
        <v>309</v>
      </c>
      <c r="B39" s="70" t="s">
        <v>310</v>
      </c>
      <c r="C39" s="91" t="s">
        <v>311</v>
      </c>
      <c r="D39" s="70" t="n">
        <v>2022</v>
      </c>
      <c r="E39" s="70" t="s">
        <v>203</v>
      </c>
      <c r="F39" s="70" t="s">
        <v>62</v>
      </c>
      <c r="G39" s="70" t="s">
        <v>62</v>
      </c>
      <c r="H39" s="84" t="n">
        <v>20</v>
      </c>
      <c r="I39" s="84" t="n">
        <v>95</v>
      </c>
      <c r="J39" s="85" t="s">
        <v>312</v>
      </c>
      <c r="K39" s="84" t="s">
        <v>221</v>
      </c>
      <c r="L39" s="84" t="s">
        <v>214</v>
      </c>
      <c r="M39" s="86" t="n">
        <v>1013</v>
      </c>
      <c r="N39" s="87" t="s">
        <v>313</v>
      </c>
      <c r="O39" s="92" t="n">
        <v>1</v>
      </c>
      <c r="P39" s="89" t="n">
        <v>330000</v>
      </c>
      <c r="Q39" s="89" t="n">
        <v>520000</v>
      </c>
      <c r="R39" s="90"/>
      <c r="S39" s="90"/>
      <c r="T39" s="90" t="n">
        <f aca="false">+P39+Q39+R39+S39</f>
        <v>850000</v>
      </c>
      <c r="U39" s="71"/>
      <c r="V39" s="83"/>
      <c r="W39" s="72"/>
      <c r="X39" s="83"/>
      <c r="Y39" s="81" t="s">
        <v>225</v>
      </c>
    </row>
    <row r="40" s="74" customFormat="true" ht="39" hidden="false" customHeight="true" outlineLevel="0" collapsed="false">
      <c r="A40" s="75" t="s">
        <v>314</v>
      </c>
      <c r="B40" s="70" t="s">
        <v>315</v>
      </c>
      <c r="C40" s="93" t="s">
        <v>316</v>
      </c>
      <c r="D40" s="70" t="n">
        <v>2022</v>
      </c>
      <c r="E40" s="94" t="s">
        <v>203</v>
      </c>
      <c r="F40" s="70" t="s">
        <v>62</v>
      </c>
      <c r="G40" s="70" t="s">
        <v>62</v>
      </c>
      <c r="H40" s="84" t="n">
        <v>20</v>
      </c>
      <c r="I40" s="84" t="n">
        <v>95</v>
      </c>
      <c r="J40" s="85" t="s">
        <v>317</v>
      </c>
      <c r="K40" s="84" t="s">
        <v>221</v>
      </c>
      <c r="L40" s="84" t="s">
        <v>214</v>
      </c>
      <c r="M40" s="86" t="n">
        <v>1013</v>
      </c>
      <c r="N40" s="87" t="s">
        <v>318</v>
      </c>
      <c r="O40" s="92" t="n">
        <v>1</v>
      </c>
      <c r="P40" s="89" t="n">
        <v>547207.98</v>
      </c>
      <c r="Q40" s="90"/>
      <c r="R40" s="90"/>
      <c r="S40" s="90"/>
      <c r="T40" s="89" t="n">
        <f aca="false">+P40+Q40+R40+S40</f>
        <v>547207.98</v>
      </c>
      <c r="U40" s="71"/>
      <c r="V40" s="83"/>
      <c r="W40" s="72"/>
      <c r="X40" s="83"/>
      <c r="Y40" s="81" t="s">
        <v>225</v>
      </c>
    </row>
    <row r="41" s="74" customFormat="true" ht="48" hidden="false" customHeight="true" outlineLevel="0" collapsed="false">
      <c r="A41" s="75" t="s">
        <v>319</v>
      </c>
      <c r="B41" s="70" t="s">
        <v>320</v>
      </c>
      <c r="C41" s="95" t="s">
        <v>321</v>
      </c>
      <c r="D41" s="70" t="n">
        <v>2022</v>
      </c>
      <c r="E41" s="94" t="s">
        <v>197</v>
      </c>
      <c r="F41" s="70" t="s">
        <v>62</v>
      </c>
      <c r="G41" s="70" t="s">
        <v>62</v>
      </c>
      <c r="H41" s="84" t="n">
        <v>20</v>
      </c>
      <c r="I41" s="84" t="n">
        <v>95</v>
      </c>
      <c r="J41" s="84" t="s">
        <v>322</v>
      </c>
      <c r="K41" s="84" t="s">
        <v>221</v>
      </c>
      <c r="L41" s="84" t="s">
        <v>214</v>
      </c>
      <c r="M41" s="86" t="n">
        <v>1013</v>
      </c>
      <c r="N41" s="87" t="s">
        <v>323</v>
      </c>
      <c r="O41" s="96" t="n">
        <v>2</v>
      </c>
      <c r="P41" s="97" t="n">
        <v>85000</v>
      </c>
      <c r="Q41" s="97" t="n">
        <v>1819514.53</v>
      </c>
      <c r="R41" s="97"/>
      <c r="S41" s="97"/>
      <c r="T41" s="97" t="n">
        <f aca="false">+P41+Q41+R41+S41</f>
        <v>1904514.53</v>
      </c>
      <c r="U41" s="71"/>
      <c r="V41" s="83"/>
      <c r="W41" s="72"/>
      <c r="X41" s="83"/>
      <c r="Y41" s="81" t="s">
        <v>225</v>
      </c>
    </row>
    <row r="42" s="74" customFormat="true" ht="30" hidden="false" customHeight="true" outlineLevel="0" collapsed="false">
      <c r="A42" s="81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7" t="s">
        <v>324</v>
      </c>
      <c r="N42" s="77"/>
      <c r="O42" s="71"/>
      <c r="P42" s="98" t="n">
        <f aca="false">SUM(P36:P41)</f>
        <v>10805129.12</v>
      </c>
      <c r="Q42" s="98" t="n">
        <f aca="false">SUM(Q36:Q41)</f>
        <v>12325512.02</v>
      </c>
      <c r="R42" s="98" t="n">
        <f aca="false">SUM(R36:R41)</f>
        <v>2113115.16</v>
      </c>
      <c r="S42" s="98" t="n">
        <f aca="false">SUM(S36:S41)</f>
        <v>0</v>
      </c>
      <c r="T42" s="98" t="n">
        <f aca="false">SUM(T36:T41)</f>
        <v>25243756.3</v>
      </c>
      <c r="U42" s="71"/>
      <c r="V42" s="83"/>
      <c r="W42" s="72"/>
      <c r="X42" s="83"/>
      <c r="Y42" s="83"/>
    </row>
    <row r="43" s="74" customFormat="true" ht="46.4" hidden="false" customHeight="true" outlineLevel="0" collapsed="false">
      <c r="A43" s="75" t="s">
        <v>325</v>
      </c>
      <c r="B43" s="70" t="s">
        <v>326</v>
      </c>
      <c r="C43" s="99" t="s">
        <v>327</v>
      </c>
      <c r="D43" s="70" t="n">
        <v>2022</v>
      </c>
      <c r="E43" s="70" t="s">
        <v>211</v>
      </c>
      <c r="F43" s="70" t="s">
        <v>62</v>
      </c>
      <c r="G43" s="70" t="s">
        <v>62</v>
      </c>
      <c r="H43" s="84" t="n">
        <v>20</v>
      </c>
      <c r="I43" s="84" t="n">
        <v>95</v>
      </c>
      <c r="J43" s="76" t="s">
        <v>213</v>
      </c>
      <c r="K43" s="84" t="s">
        <v>221</v>
      </c>
      <c r="L43" s="84" t="s">
        <v>214</v>
      </c>
      <c r="M43" s="86" t="n">
        <v>1013</v>
      </c>
      <c r="N43" s="100" t="s">
        <v>328</v>
      </c>
      <c r="O43" s="71" t="n">
        <v>1</v>
      </c>
      <c r="P43" s="101" t="n">
        <v>253884</v>
      </c>
      <c r="Q43" s="90" t="n">
        <v>1015536</v>
      </c>
      <c r="R43" s="90" t="n">
        <v>0</v>
      </c>
      <c r="S43" s="90" t="n">
        <v>0</v>
      </c>
      <c r="T43" s="90" t="n">
        <f aca="false">SUM(P43+Q43+R43+S43)</f>
        <v>1269420</v>
      </c>
      <c r="U43" s="71"/>
      <c r="V43" s="83"/>
      <c r="W43" s="72"/>
      <c r="X43" s="83"/>
      <c r="Y43" s="81" t="s">
        <v>225</v>
      </c>
    </row>
    <row r="44" s="74" customFormat="true" ht="40.8" hidden="false" customHeight="true" outlineLevel="0" collapsed="false">
      <c r="A44" s="75" t="s">
        <v>329</v>
      </c>
      <c r="B44" s="70" t="s">
        <v>330</v>
      </c>
      <c r="C44" s="102" t="s">
        <v>331</v>
      </c>
      <c r="D44" s="70" t="n">
        <v>2022</v>
      </c>
      <c r="E44" s="70" t="s">
        <v>211</v>
      </c>
      <c r="F44" s="70" t="s">
        <v>62</v>
      </c>
      <c r="G44" s="70" t="s">
        <v>62</v>
      </c>
      <c r="H44" s="84" t="n">
        <v>20</v>
      </c>
      <c r="I44" s="84" t="n">
        <v>95</v>
      </c>
      <c r="J44" s="76" t="s">
        <v>213</v>
      </c>
      <c r="K44" s="84" t="s">
        <v>221</v>
      </c>
      <c r="L44" s="84" t="s">
        <v>214</v>
      </c>
      <c r="M44" s="86" t="n">
        <v>1013</v>
      </c>
      <c r="N44" s="103" t="s">
        <v>332</v>
      </c>
      <c r="O44" s="71" t="n">
        <v>1</v>
      </c>
      <c r="P44" s="104" t="n">
        <v>196049</v>
      </c>
      <c r="Q44" s="90" t="n">
        <v>784196</v>
      </c>
      <c r="R44" s="90" t="n">
        <v>0</v>
      </c>
      <c r="S44" s="90" t="n">
        <v>0</v>
      </c>
      <c r="T44" s="90" t="n">
        <f aca="false">SUM(P44+Q44+R44+S44)</f>
        <v>980245</v>
      </c>
      <c r="U44" s="71"/>
      <c r="V44" s="83"/>
      <c r="W44" s="72"/>
      <c r="X44" s="83"/>
      <c r="Y44" s="81" t="s">
        <v>225</v>
      </c>
    </row>
    <row r="45" s="74" customFormat="true" ht="40.8" hidden="false" customHeight="true" outlineLevel="0" collapsed="false">
      <c r="A45" s="75" t="s">
        <v>333</v>
      </c>
      <c r="B45" s="70" t="s">
        <v>334</v>
      </c>
      <c r="C45" s="102" t="s">
        <v>335</v>
      </c>
      <c r="D45" s="70" t="n">
        <v>2022</v>
      </c>
      <c r="E45" s="105" t="s">
        <v>189</v>
      </c>
      <c r="F45" s="70" t="s">
        <v>62</v>
      </c>
      <c r="G45" s="70" t="s">
        <v>62</v>
      </c>
      <c r="H45" s="84" t="n">
        <v>20</v>
      </c>
      <c r="I45" s="84" t="n">
        <v>95</v>
      </c>
      <c r="J45" s="76" t="s">
        <v>213</v>
      </c>
      <c r="K45" s="84" t="s">
        <v>221</v>
      </c>
      <c r="L45" s="84" t="s">
        <v>214</v>
      </c>
      <c r="M45" s="86" t="n">
        <v>1013</v>
      </c>
      <c r="N45" s="106" t="s">
        <v>336</v>
      </c>
      <c r="O45" s="71" t="n">
        <v>1</v>
      </c>
      <c r="P45" s="104" t="n">
        <v>146200</v>
      </c>
      <c r="Q45" s="90" t="n">
        <v>584800</v>
      </c>
      <c r="R45" s="90" t="n">
        <v>0</v>
      </c>
      <c r="S45" s="90" t="n">
        <v>0</v>
      </c>
      <c r="T45" s="90" t="n">
        <f aca="false">SUM(P45+Q45+R45+S45)</f>
        <v>731000</v>
      </c>
      <c r="U45" s="71"/>
      <c r="V45" s="83"/>
      <c r="W45" s="72"/>
      <c r="X45" s="83"/>
      <c r="Y45" s="81" t="s">
        <v>225</v>
      </c>
    </row>
    <row r="46" s="74" customFormat="true" ht="40.8" hidden="false" customHeight="true" outlineLevel="0" collapsed="false">
      <c r="A46" s="75" t="s">
        <v>337</v>
      </c>
      <c r="B46" s="70" t="s">
        <v>338</v>
      </c>
      <c r="C46" s="102" t="s">
        <v>339</v>
      </c>
      <c r="D46" s="70" t="n">
        <v>2022</v>
      </c>
      <c r="E46" s="105" t="s">
        <v>189</v>
      </c>
      <c r="F46" s="70" t="s">
        <v>62</v>
      </c>
      <c r="G46" s="70" t="s">
        <v>62</v>
      </c>
      <c r="H46" s="84" t="n">
        <v>20</v>
      </c>
      <c r="I46" s="84" t="n">
        <v>95</v>
      </c>
      <c r="J46" s="76" t="s">
        <v>238</v>
      </c>
      <c r="K46" s="84" t="s">
        <v>221</v>
      </c>
      <c r="L46" s="84" t="s">
        <v>214</v>
      </c>
      <c r="M46" s="86" t="n">
        <v>1013</v>
      </c>
      <c r="N46" s="100" t="s">
        <v>340</v>
      </c>
      <c r="O46" s="107" t="n">
        <v>1</v>
      </c>
      <c r="P46" s="108" t="n">
        <v>500000</v>
      </c>
      <c r="Q46" s="108"/>
      <c r="R46" s="90" t="n">
        <v>0</v>
      </c>
      <c r="S46" s="90" t="n">
        <v>0</v>
      </c>
      <c r="T46" s="108" t="n">
        <v>500000</v>
      </c>
      <c r="U46" s="71"/>
      <c r="V46" s="83"/>
      <c r="W46" s="72"/>
      <c r="X46" s="83"/>
      <c r="Y46" s="81" t="s">
        <v>225</v>
      </c>
    </row>
    <row r="47" s="74" customFormat="true" ht="30" hidden="false" customHeight="true" outlineLevel="0" collapsed="false">
      <c r="A47" s="81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7" t="s">
        <v>341</v>
      </c>
      <c r="N47" s="77"/>
      <c r="O47" s="71"/>
      <c r="P47" s="82" t="n">
        <f aca="false">SUM(P42:P46)</f>
        <v>11901262.12</v>
      </c>
      <c r="Q47" s="82" t="n">
        <f aca="false">SUM(Q42:Q46)</f>
        <v>14710044.02</v>
      </c>
      <c r="R47" s="82" t="n">
        <f aca="false">SUM(R42:R46)</f>
        <v>2113115.16</v>
      </c>
      <c r="S47" s="82" t="n">
        <f aca="false">SUM(S42:S46)</f>
        <v>0</v>
      </c>
      <c r="T47" s="82" t="n">
        <f aca="false">SUM(T42:T46)</f>
        <v>28724421.3</v>
      </c>
      <c r="U47" s="71"/>
      <c r="V47" s="83"/>
      <c r="W47" s="72"/>
      <c r="X47" s="83"/>
      <c r="Y47" s="83"/>
    </row>
    <row r="48" customFormat="false" ht="12.75" hidden="false" customHeight="true" outlineLevel="0" collapsed="false">
      <c r="A48" s="15" t="s">
        <v>73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customFormat="false" ht="12.75" hidden="false" customHeight="true" outlineLevel="0" collapsed="false">
      <c r="A49" s="20" t="s">
        <v>342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customFormat="false" ht="12.75" hidden="false" customHeight="true" outlineLevel="0" collapsed="false">
      <c r="A50" s="20" t="s">
        <v>343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16"/>
      <c r="P50" s="17" t="s">
        <v>18</v>
      </c>
      <c r="Q50" s="16"/>
    </row>
    <row r="51" customFormat="false" ht="12.75" hidden="false" customHeight="true" outlineLevel="0" collapsed="false">
      <c r="A51" s="20" t="s">
        <v>344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P51" s="18" t="s">
        <v>19</v>
      </c>
    </row>
    <row r="52" customFormat="false" ht="12.75" hidden="false" customHeight="true" outlineLevel="0" collapsed="false">
      <c r="A52" s="20" t="s">
        <v>345</v>
      </c>
      <c r="B52" s="20"/>
      <c r="C52" s="20"/>
      <c r="D52" s="20"/>
      <c r="E52" s="20"/>
      <c r="F52" s="20"/>
      <c r="G52" s="20"/>
      <c r="H52" s="20"/>
      <c r="I52" s="20"/>
      <c r="J52" s="20"/>
    </row>
    <row r="53" customFormat="false" ht="12.75" hidden="false" customHeight="true" outlineLevel="0" collapsed="false">
      <c r="A53" s="41" t="s">
        <v>346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P53" s="18"/>
    </row>
    <row r="54" customFormat="false" ht="12.75" hidden="false" customHeight="true" outlineLevel="0" collapsed="false">
      <c r="A54" s="20" t="s">
        <v>347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customFormat="false" ht="12.75" hidden="false" customHeight="true" outlineLevel="0" collapsed="false">
      <c r="A55" s="20" t="s">
        <v>348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R55" s="90"/>
    </row>
    <row r="56" customFormat="false" ht="12.75" hidden="false" customHeight="true" outlineLevel="0" collapsed="false">
      <c r="A56" s="20" t="s">
        <v>349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customFormat="false" ht="12.75" hidden="false" customHeight="true" outlineLevel="0" collapsed="false">
      <c r="A57" s="20" t="s">
        <v>350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customFormat="false" ht="12.75" hidden="false" customHeight="true" outlineLevel="0" collapsed="false">
      <c r="A58" s="20" t="s">
        <v>351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customFormat="false" ht="12.75" hidden="false" customHeight="true" outlineLevel="0" collapsed="false">
      <c r="A59" s="20" t="s">
        <v>352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customFormat="false" ht="12.75" hidden="false" customHeight="true" outlineLevel="0" collapsed="false">
      <c r="A60" s="20" t="s">
        <v>353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customFormat="false" ht="12.75" hidden="false" customHeight="true" outlineLevel="0" collapsed="false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customFormat="false" ht="12.75" hidden="false" customHeight="true" outlineLevel="0" collapsed="false">
      <c r="A62" s="34"/>
      <c r="B62" s="34"/>
      <c r="C62" s="34"/>
      <c r="D62" s="34"/>
      <c r="E62" s="34"/>
      <c r="F62" s="34"/>
      <c r="G62" s="34"/>
      <c r="H62" s="34"/>
      <c r="I62" s="34"/>
    </row>
    <row r="63" customFormat="false" ht="12.75" hidden="false" customHeight="true" outlineLevel="0" collapsed="false">
      <c r="A63" s="109" t="s">
        <v>180</v>
      </c>
      <c r="L63" s="56"/>
      <c r="M63" s="56"/>
      <c r="N63" s="56"/>
      <c r="O63" s="56"/>
      <c r="P63" s="56"/>
      <c r="Q63" s="56"/>
      <c r="R63" s="56"/>
      <c r="S63" s="56"/>
      <c r="T63" s="56"/>
    </row>
    <row r="64" customFormat="false" ht="12.75" hidden="false" customHeight="true" outlineLevel="0" collapsed="false">
      <c r="A64" s="110" t="s">
        <v>354</v>
      </c>
      <c r="B64" s="110"/>
      <c r="C64" s="110"/>
      <c r="D64" s="110"/>
      <c r="E64" s="110"/>
      <c r="F64" s="110"/>
      <c r="G64" s="110"/>
      <c r="H64" s="110"/>
      <c r="I64" s="110"/>
      <c r="J64" s="110"/>
      <c r="L64" s="56"/>
      <c r="M64" s="56"/>
      <c r="N64" s="56"/>
      <c r="O64" s="56"/>
      <c r="P64" s="56"/>
      <c r="Q64" s="56"/>
      <c r="R64" s="56"/>
      <c r="S64" s="56"/>
      <c r="T64" s="56"/>
    </row>
    <row r="65" customFormat="false" ht="12.75" hidden="false" customHeight="true" outlineLevel="0" collapsed="false">
      <c r="A65" s="34"/>
      <c r="B65" s="34"/>
      <c r="C65" s="34"/>
      <c r="D65" s="34"/>
      <c r="E65" s="34"/>
      <c r="L65" s="56"/>
      <c r="M65" s="56"/>
      <c r="N65" s="56"/>
      <c r="O65" s="56"/>
      <c r="P65" s="56"/>
      <c r="Q65" s="56"/>
      <c r="R65" s="56"/>
      <c r="S65" s="56"/>
      <c r="T65" s="56"/>
    </row>
    <row r="66" customFormat="false" ht="12.75" hidden="false" customHeight="true" outlineLevel="0" collapsed="false">
      <c r="A66" s="109" t="s">
        <v>181</v>
      </c>
      <c r="L66" s="56"/>
      <c r="M66" s="56"/>
      <c r="N66" s="56"/>
      <c r="O66" s="56"/>
      <c r="P66" s="56"/>
      <c r="Q66" s="56"/>
      <c r="R66" s="56"/>
      <c r="S66" s="56"/>
      <c r="T66" s="56"/>
    </row>
    <row r="67" customFormat="false" ht="12.75" hidden="false" customHeight="true" outlineLevel="0" collapsed="false">
      <c r="A67" s="110" t="s">
        <v>355</v>
      </c>
      <c r="B67" s="110"/>
      <c r="C67" s="110"/>
      <c r="D67" s="110"/>
      <c r="E67" s="110"/>
      <c r="F67" s="110"/>
      <c r="G67" s="110"/>
      <c r="H67" s="110"/>
      <c r="I67" s="110"/>
      <c r="J67" s="110"/>
      <c r="L67" s="56"/>
      <c r="M67" s="56"/>
      <c r="N67" s="56"/>
      <c r="O67" s="56"/>
      <c r="P67" s="56"/>
      <c r="Q67" s="56"/>
      <c r="R67" s="56"/>
      <c r="S67" s="56"/>
      <c r="T67" s="56"/>
    </row>
    <row r="68" customFormat="false" ht="12.75" hidden="false" customHeight="true" outlineLevel="0" collapsed="false">
      <c r="L68" s="56"/>
      <c r="M68" s="56"/>
      <c r="N68" s="56"/>
      <c r="O68" s="56"/>
      <c r="P68" s="56"/>
      <c r="Q68" s="56"/>
      <c r="R68" s="56"/>
      <c r="S68" s="56"/>
      <c r="T68" s="56"/>
    </row>
    <row r="69" customFormat="false" ht="12.75" hidden="false" customHeight="true" outlineLevel="0" collapsed="false">
      <c r="A69" s="109" t="s">
        <v>182</v>
      </c>
      <c r="L69" s="56"/>
      <c r="M69" s="56"/>
      <c r="N69" s="56"/>
      <c r="O69" s="56"/>
      <c r="P69" s="56"/>
      <c r="Q69" s="56"/>
      <c r="R69" s="56"/>
      <c r="S69" s="56"/>
      <c r="T69" s="56"/>
    </row>
    <row r="70" customFormat="false" ht="12.75" hidden="false" customHeight="true" outlineLevel="0" collapsed="false">
      <c r="A70" s="20" t="s">
        <v>356</v>
      </c>
      <c r="B70" s="20"/>
      <c r="C70" s="20"/>
      <c r="D70" s="20"/>
      <c r="E70" s="20"/>
      <c r="L70" s="56"/>
      <c r="M70" s="56"/>
      <c r="N70" s="56"/>
      <c r="O70" s="56"/>
      <c r="P70" s="56"/>
      <c r="Q70" s="56"/>
      <c r="R70" s="56"/>
      <c r="S70" s="56"/>
      <c r="T70" s="56"/>
    </row>
    <row r="71" customFormat="false" ht="12.75" hidden="false" customHeight="true" outlineLevel="0" collapsed="false">
      <c r="A71" s="20" t="s">
        <v>357</v>
      </c>
      <c r="B71" s="20"/>
      <c r="C71" s="20"/>
      <c r="D71" s="20"/>
      <c r="E71" s="20"/>
      <c r="L71" s="56"/>
      <c r="M71" s="56"/>
      <c r="N71" s="56"/>
      <c r="O71" s="56"/>
      <c r="P71" s="56"/>
      <c r="Q71" s="56"/>
      <c r="R71" s="56"/>
      <c r="S71" s="56"/>
      <c r="T71" s="56"/>
    </row>
    <row r="72" customFormat="false" ht="12.75" hidden="false" customHeight="true" outlineLevel="0" collapsed="false">
      <c r="A72" s="20" t="s">
        <v>358</v>
      </c>
      <c r="B72" s="20"/>
      <c r="C72" s="20"/>
      <c r="D72" s="20"/>
      <c r="E72" s="20"/>
      <c r="L72" s="56"/>
      <c r="M72" s="56"/>
      <c r="N72" s="56"/>
      <c r="O72" s="56"/>
      <c r="P72" s="56"/>
      <c r="Q72" s="56"/>
      <c r="R72" s="56"/>
      <c r="S72" s="56"/>
      <c r="T72" s="56"/>
    </row>
    <row r="73" customFormat="false" ht="12.75" hidden="false" customHeight="true" outlineLevel="0" collapsed="false">
      <c r="A73" s="34"/>
      <c r="B73" s="34"/>
      <c r="C73" s="34"/>
      <c r="D73" s="34"/>
      <c r="E73" s="34"/>
      <c r="L73" s="56"/>
      <c r="M73" s="56"/>
      <c r="N73" s="56"/>
      <c r="O73" s="56"/>
      <c r="P73" s="56"/>
      <c r="Q73" s="56"/>
      <c r="R73" s="56"/>
      <c r="S73" s="56"/>
      <c r="T73" s="56"/>
    </row>
    <row r="74" customFormat="false" ht="12.75" hidden="false" customHeight="true" outlineLevel="0" collapsed="false">
      <c r="A74" s="109" t="s">
        <v>184</v>
      </c>
      <c r="L74" s="56"/>
      <c r="M74" s="56"/>
      <c r="N74" s="56"/>
      <c r="O74" s="56"/>
      <c r="P74" s="56"/>
      <c r="Q74" s="56"/>
      <c r="R74" s="56"/>
      <c r="S74" s="56"/>
      <c r="T74" s="56"/>
    </row>
    <row r="75" customFormat="false" ht="12.75" hidden="false" customHeight="true" outlineLevel="0" collapsed="false">
      <c r="A75" s="20" t="s">
        <v>359</v>
      </c>
      <c r="B75" s="20"/>
      <c r="C75" s="20"/>
      <c r="D75" s="20"/>
      <c r="E75" s="20"/>
      <c r="L75" s="56"/>
      <c r="M75" s="56"/>
      <c r="N75" s="56"/>
      <c r="O75" s="56"/>
      <c r="P75" s="56"/>
      <c r="Q75" s="56"/>
      <c r="R75" s="56"/>
      <c r="S75" s="56"/>
      <c r="T75" s="56"/>
    </row>
    <row r="76" customFormat="false" ht="12.75" hidden="false" customHeight="true" outlineLevel="0" collapsed="false">
      <c r="A76" s="20" t="s">
        <v>360</v>
      </c>
      <c r="B76" s="20"/>
      <c r="C76" s="20"/>
      <c r="D76" s="20"/>
      <c r="E76" s="20"/>
      <c r="L76" s="56"/>
      <c r="M76" s="56"/>
      <c r="N76" s="56"/>
      <c r="O76" s="56"/>
      <c r="P76" s="56"/>
      <c r="Q76" s="56"/>
      <c r="R76" s="56"/>
      <c r="S76" s="56"/>
      <c r="T76" s="56"/>
    </row>
    <row r="77" customFormat="false" ht="12.75" hidden="false" customHeight="true" outlineLevel="0" collapsed="false">
      <c r="A77" s="20" t="s">
        <v>361</v>
      </c>
      <c r="B77" s="20"/>
      <c r="C77" s="20"/>
      <c r="D77" s="20"/>
      <c r="E77" s="20"/>
      <c r="L77" s="56"/>
      <c r="M77" s="56"/>
      <c r="N77" s="56"/>
      <c r="O77" s="56"/>
      <c r="P77" s="56"/>
      <c r="Q77" s="56"/>
      <c r="R77" s="56"/>
      <c r="S77" s="56"/>
      <c r="T77" s="56"/>
    </row>
    <row r="78" customFormat="false" ht="12.75" hidden="false" customHeight="true" outlineLevel="0" collapsed="false">
      <c r="A78" s="20" t="s">
        <v>362</v>
      </c>
      <c r="B78" s="20"/>
      <c r="C78" s="20"/>
      <c r="D78" s="20"/>
      <c r="E78" s="20"/>
      <c r="L78" s="56"/>
      <c r="M78" s="56"/>
      <c r="N78" s="56"/>
      <c r="O78" s="56"/>
      <c r="P78" s="56"/>
      <c r="Q78" s="56"/>
      <c r="R78" s="56"/>
      <c r="S78" s="56"/>
      <c r="T78" s="56"/>
    </row>
    <row r="79" customFormat="false" ht="12.75" hidden="false" customHeight="true" outlineLevel="0" collapsed="false">
      <c r="A79" s="20" t="s">
        <v>363</v>
      </c>
      <c r="B79" s="20"/>
      <c r="C79" s="20"/>
      <c r="D79" s="20"/>
      <c r="E79" s="20"/>
      <c r="L79" s="56"/>
      <c r="M79" s="56"/>
      <c r="N79" s="56"/>
      <c r="O79" s="56"/>
      <c r="P79" s="56"/>
      <c r="Q79" s="56"/>
      <c r="R79" s="56"/>
      <c r="S79" s="56"/>
      <c r="T79" s="56"/>
    </row>
    <row r="80" customFormat="false" ht="12.75" hidden="false" customHeight="true" outlineLevel="0" collapsed="false">
      <c r="A80" s="20" t="s">
        <v>364</v>
      </c>
      <c r="B80" s="20"/>
      <c r="C80" s="20"/>
      <c r="D80" s="20"/>
      <c r="E80" s="20"/>
      <c r="L80" s="56"/>
      <c r="M80" s="56"/>
      <c r="N80" s="56"/>
      <c r="O80" s="56"/>
      <c r="P80" s="56"/>
      <c r="Q80" s="56"/>
      <c r="R80" s="56"/>
      <c r="S80" s="56"/>
      <c r="T80" s="56"/>
    </row>
    <row r="81" customFormat="false" ht="12.75" hidden="false" customHeight="false" outlineLevel="0" collapsed="false">
      <c r="A81" s="34"/>
      <c r="B81" s="34"/>
      <c r="C81" s="34"/>
      <c r="D81" s="34"/>
      <c r="E81" s="34"/>
      <c r="L81" s="56"/>
      <c r="M81" s="56"/>
      <c r="N81" s="56"/>
      <c r="O81" s="56"/>
      <c r="P81" s="56"/>
      <c r="Q81" s="56"/>
      <c r="R81" s="56"/>
      <c r="S81" s="56"/>
      <c r="T81" s="56"/>
    </row>
    <row r="82" customFormat="false" ht="12.75" hidden="false" customHeight="false" outlineLevel="0" collapsed="false">
      <c r="A82" s="109" t="s">
        <v>185</v>
      </c>
      <c r="L82" s="56"/>
      <c r="M82" s="56"/>
      <c r="N82" s="56"/>
      <c r="O82" s="56"/>
      <c r="P82" s="56"/>
      <c r="Q82" s="56"/>
      <c r="R82" s="56"/>
      <c r="S82" s="56"/>
      <c r="T82" s="56"/>
    </row>
    <row r="83" s="56" customFormat="true" ht="12.75" hidden="false" customHeight="true" outlineLevel="0" collapsed="false">
      <c r="A83" s="110" t="s">
        <v>365</v>
      </c>
      <c r="B83" s="110"/>
      <c r="C83" s="110"/>
      <c r="D83" s="1"/>
      <c r="E83" s="1"/>
      <c r="F83" s="1"/>
      <c r="G83" s="1"/>
      <c r="H83" s="1"/>
      <c r="I83" s="1"/>
    </row>
    <row r="84" s="56" customFormat="true" ht="12.75" hidden="false" customHeight="true" outlineLevel="0" collapsed="false">
      <c r="A84" s="110" t="s">
        <v>366</v>
      </c>
      <c r="B84" s="110"/>
      <c r="C84" s="110"/>
      <c r="D84" s="1"/>
      <c r="E84" s="1"/>
      <c r="F84" s="1"/>
      <c r="G84" s="1"/>
      <c r="H84" s="1"/>
      <c r="I84" s="1"/>
    </row>
    <row r="85" s="56" customFormat="true" ht="12.75" hidden="false" customHeight="true" outlineLevel="0" collapsed="false">
      <c r="A85" s="110" t="s">
        <v>367</v>
      </c>
      <c r="B85" s="110"/>
      <c r="C85" s="110"/>
      <c r="D85" s="1"/>
      <c r="E85" s="1"/>
      <c r="F85" s="1"/>
      <c r="G85" s="1"/>
      <c r="H85" s="1"/>
      <c r="I85" s="1"/>
    </row>
    <row r="86" s="56" customFormat="true" ht="12.75" hidden="false" customHeight="true" outlineLevel="0" collapsed="false">
      <c r="A86" s="110" t="s">
        <v>368</v>
      </c>
      <c r="B86" s="110"/>
      <c r="C86" s="110"/>
      <c r="D86" s="1"/>
      <c r="E86" s="1"/>
      <c r="F86" s="1"/>
      <c r="G86" s="1"/>
      <c r="H86" s="1"/>
      <c r="I86" s="1"/>
    </row>
    <row r="87" s="56" customFormat="true" ht="12.75" hidden="false" customHeight="true" outlineLevel="0" collapsed="false">
      <c r="A87" s="110" t="s">
        <v>369</v>
      </c>
      <c r="B87" s="110"/>
      <c r="C87" s="110"/>
      <c r="D87" s="1"/>
      <c r="E87" s="1"/>
      <c r="F87" s="1"/>
      <c r="G87" s="1"/>
      <c r="H87" s="1"/>
      <c r="I87" s="1"/>
    </row>
    <row r="88" s="56" customFormat="true" ht="12.75" hidden="false" customHeight="true" outlineLevel="0" collapsed="false">
      <c r="A88" s="20"/>
      <c r="B88" s="20"/>
      <c r="C88" s="20"/>
      <c r="D88" s="20"/>
      <c r="E88" s="20"/>
      <c r="F88" s="1"/>
      <c r="G88" s="1"/>
      <c r="H88" s="1"/>
      <c r="I88" s="1"/>
    </row>
    <row r="89" s="56" customFormat="true" ht="12.75" hidden="false" customHeight="true" outlineLevel="0" collapsed="false">
      <c r="A89" s="20"/>
      <c r="B89" s="20"/>
      <c r="C89" s="20"/>
      <c r="D89" s="20"/>
      <c r="E89" s="20"/>
      <c r="F89" s="1"/>
      <c r="G89" s="1"/>
      <c r="H89" s="1"/>
      <c r="I89" s="1"/>
    </row>
    <row r="90" s="56" customFormat="true" ht="12.75" hidden="false" customHeight="true" outlineLevel="0" collapsed="false">
      <c r="A90" s="20"/>
      <c r="B90" s="20"/>
      <c r="C90" s="20"/>
      <c r="D90" s="20"/>
      <c r="E90" s="20"/>
      <c r="F90" s="1"/>
      <c r="G90" s="1"/>
      <c r="H90" s="1"/>
      <c r="I90" s="1"/>
    </row>
    <row r="91" s="56" customFormat="true" ht="12.75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1"/>
    </row>
    <row r="92" s="56" customFormat="true" ht="12.75" hidden="false" customHeight="false" outlineLevel="0" collapsed="false">
      <c r="A92" s="1"/>
      <c r="B92" s="1"/>
      <c r="C92" s="1"/>
      <c r="D92" s="1"/>
      <c r="E92" s="1"/>
      <c r="F92" s="1"/>
      <c r="G92" s="1"/>
      <c r="H92" s="1"/>
      <c r="I92" s="1"/>
    </row>
    <row r="93" s="56" customFormat="true" ht="12.75" hidden="false" customHeight="false" outlineLevel="0" collapsed="false">
      <c r="A93" s="1"/>
      <c r="B93" s="1"/>
      <c r="C93" s="1"/>
      <c r="D93" s="1"/>
      <c r="E93" s="1"/>
      <c r="F93" s="1"/>
      <c r="G93" s="1"/>
      <c r="H93" s="1"/>
      <c r="I93" s="1"/>
    </row>
    <row r="94" s="56" customFormat="true" ht="12.75" hidden="false" customHeight="false" outlineLevel="0" collapsed="false">
      <c r="A94" s="1"/>
      <c r="B94" s="1"/>
      <c r="C94" s="1"/>
      <c r="D94" s="1"/>
      <c r="E94" s="1"/>
      <c r="F94" s="1"/>
      <c r="G94" s="1"/>
      <c r="H94" s="1"/>
      <c r="I94" s="1"/>
    </row>
    <row r="95" s="56" customFormat="true" ht="12.75" hidden="false" customHeight="false" outlineLevel="0" collapsed="false">
      <c r="A95" s="1"/>
      <c r="B95" s="1"/>
      <c r="C95" s="1"/>
      <c r="D95" s="1"/>
      <c r="E95" s="1"/>
      <c r="F95" s="1"/>
      <c r="G95" s="1"/>
      <c r="H95" s="1"/>
      <c r="I95" s="1"/>
    </row>
    <row r="96" s="56" customFormat="true" ht="12.75" hidden="false" customHeight="true" outlineLevel="0" collapsed="false">
      <c r="A96" s="1"/>
      <c r="B96" s="1"/>
      <c r="C96" s="1"/>
      <c r="D96" s="1"/>
      <c r="E96" s="1"/>
      <c r="F96" s="1"/>
      <c r="G96" s="1"/>
      <c r="H96" s="1"/>
      <c r="I96" s="1"/>
    </row>
    <row r="97" s="56" customFormat="true" ht="12.75" hidden="false" customHeight="true" outlineLevel="0" collapsed="false">
      <c r="A97" s="1"/>
      <c r="B97" s="1"/>
      <c r="C97" s="1"/>
      <c r="D97" s="1"/>
      <c r="E97" s="1"/>
      <c r="F97" s="1"/>
      <c r="G97" s="1"/>
      <c r="H97" s="1"/>
      <c r="I97" s="1"/>
    </row>
    <row r="98" s="56" customFormat="true" ht="12.75" hidden="false" customHeight="true" outlineLevel="0" collapsed="false">
      <c r="A98" s="1"/>
      <c r="B98" s="1"/>
      <c r="C98" s="1"/>
      <c r="D98" s="1"/>
      <c r="E98" s="1"/>
      <c r="F98" s="1"/>
      <c r="G98" s="1"/>
      <c r="H98" s="1"/>
      <c r="I98" s="1"/>
    </row>
    <row r="99" s="56" customFormat="true" ht="12.75" hidden="false" customHeight="true" outlineLevel="0" collapsed="false">
      <c r="A99" s="1"/>
      <c r="B99" s="1"/>
      <c r="C99" s="1"/>
      <c r="D99" s="1"/>
      <c r="E99" s="1"/>
      <c r="F99" s="1"/>
      <c r="G99" s="1"/>
      <c r="H99" s="1"/>
      <c r="I99" s="1"/>
    </row>
    <row r="100" s="56" customFormat="true" ht="12.75" hidden="false" customHeight="true" outlineLevel="0" collapsed="false">
      <c r="A100" s="1"/>
      <c r="B100" s="1"/>
      <c r="C100" s="1"/>
      <c r="D100" s="1"/>
      <c r="E100" s="1"/>
      <c r="F100" s="1"/>
      <c r="G100" s="1"/>
      <c r="H100" s="1"/>
      <c r="I100" s="1"/>
      <c r="L100" s="1"/>
      <c r="M100" s="1"/>
      <c r="N100" s="1"/>
      <c r="O100" s="111"/>
      <c r="P100" s="1"/>
      <c r="Q100" s="1"/>
      <c r="R100" s="1"/>
      <c r="S100" s="1"/>
      <c r="T100" s="1"/>
    </row>
    <row r="101" s="56" customFormat="true" ht="12.75" hidden="false" customHeight="false" outlineLevel="0" collapsed="false">
      <c r="A101" s="1"/>
      <c r="B101" s="1"/>
      <c r="C101" s="1"/>
      <c r="D101" s="1"/>
      <c r="E101" s="1"/>
      <c r="F101" s="1"/>
      <c r="G101" s="1"/>
      <c r="H101" s="1"/>
      <c r="I101" s="1"/>
      <c r="L101" s="1"/>
      <c r="M101" s="1"/>
      <c r="N101" s="1"/>
      <c r="O101" s="1"/>
      <c r="P101" s="1"/>
      <c r="Q101" s="1"/>
      <c r="R101" s="1"/>
      <c r="S101" s="1"/>
      <c r="T101" s="1"/>
    </row>
    <row r="102" s="56" customFormat="true" ht="12.75" hidden="false" customHeight="false" outlineLevel="0" collapsed="false">
      <c r="A102" s="1"/>
      <c r="B102" s="1"/>
      <c r="C102" s="1"/>
      <c r="D102" s="1"/>
      <c r="E102" s="1"/>
      <c r="F102" s="1"/>
      <c r="G102" s="1"/>
      <c r="H102" s="1"/>
      <c r="I102" s="1"/>
      <c r="L102" s="1"/>
      <c r="M102" s="1"/>
      <c r="N102" s="1"/>
      <c r="O102" s="1"/>
      <c r="P102" s="1"/>
      <c r="Q102" s="1"/>
      <c r="R102" s="1"/>
      <c r="S102" s="1"/>
      <c r="T102" s="1"/>
    </row>
    <row r="103" s="56" customFormat="true" ht="12.75" hidden="false" customHeight="false" outlineLevel="0" collapsed="false">
      <c r="A103" s="1"/>
      <c r="B103" s="1"/>
      <c r="C103" s="1"/>
      <c r="D103" s="1"/>
      <c r="E103" s="1"/>
      <c r="F103" s="1"/>
      <c r="G103" s="1"/>
      <c r="H103" s="1"/>
      <c r="I103" s="1"/>
      <c r="L103" s="1"/>
      <c r="M103" s="1"/>
      <c r="N103" s="1"/>
      <c r="O103" s="1"/>
      <c r="P103" s="1"/>
      <c r="Q103" s="1"/>
      <c r="R103" s="1"/>
      <c r="S103" s="1"/>
      <c r="T103" s="1"/>
    </row>
    <row r="104" s="56" customFormat="true" ht="12.75" hidden="false" customHeight="false" outlineLevel="0" collapsed="false">
      <c r="A104" s="1"/>
      <c r="B104" s="1"/>
      <c r="C104" s="1"/>
      <c r="D104" s="1"/>
      <c r="E104" s="1"/>
      <c r="F104" s="1"/>
      <c r="G104" s="1"/>
      <c r="H104" s="1"/>
      <c r="I104" s="1"/>
      <c r="L104" s="1"/>
      <c r="M104" s="1"/>
      <c r="N104" s="1"/>
      <c r="O104" s="1"/>
      <c r="P104" s="1"/>
      <c r="Q104" s="1"/>
      <c r="R104" s="1"/>
      <c r="S104" s="1"/>
      <c r="T104" s="1"/>
    </row>
    <row r="105" s="56" customFormat="true" ht="12.75" hidden="false" customHeight="false" outlineLevel="0" collapsed="false">
      <c r="A105" s="1"/>
      <c r="B105" s="1"/>
      <c r="C105" s="1"/>
      <c r="D105" s="1"/>
      <c r="E105" s="1"/>
      <c r="F105" s="1"/>
      <c r="G105" s="1"/>
      <c r="H105" s="1"/>
      <c r="I105" s="1"/>
      <c r="L105" s="1"/>
      <c r="M105" s="1"/>
      <c r="N105" s="1"/>
      <c r="O105" s="1"/>
      <c r="P105" s="1"/>
      <c r="Q105" s="1"/>
      <c r="R105" s="1"/>
      <c r="S105" s="1"/>
      <c r="T105" s="1"/>
    </row>
    <row r="106" s="56" customFormat="true" ht="12.75" hidden="false" customHeight="false" outlineLevel="0" collapsed="false">
      <c r="A106" s="1"/>
      <c r="B106" s="1"/>
      <c r="C106" s="1"/>
      <c r="D106" s="1"/>
      <c r="E106" s="1"/>
      <c r="F106" s="1"/>
      <c r="G106" s="1"/>
      <c r="H106" s="1"/>
      <c r="I106" s="1"/>
      <c r="L106" s="1"/>
      <c r="M106" s="1"/>
      <c r="N106" s="1"/>
      <c r="O106" s="1"/>
      <c r="P106" s="1"/>
      <c r="Q106" s="1"/>
      <c r="R106" s="1"/>
      <c r="S106" s="1"/>
      <c r="T106" s="1"/>
    </row>
    <row r="107" s="56" customFormat="true" ht="12.75" hidden="false" customHeight="false" outlineLevel="0" collapsed="false">
      <c r="A107" s="1"/>
      <c r="B107" s="1"/>
      <c r="C107" s="1"/>
      <c r="D107" s="1"/>
      <c r="E107" s="1"/>
      <c r="F107" s="1"/>
      <c r="G107" s="1"/>
      <c r="H107" s="1"/>
      <c r="I107" s="1"/>
      <c r="L107" s="1"/>
      <c r="M107" s="1"/>
      <c r="N107" s="1"/>
      <c r="O107" s="1"/>
      <c r="P107" s="1"/>
      <c r="Q107" s="1"/>
      <c r="R107" s="1"/>
      <c r="S107" s="1"/>
      <c r="T107" s="1"/>
    </row>
    <row r="108" s="56" customFormat="true" ht="12.75" hidden="false" customHeight="false" outlineLevel="0" collapsed="false">
      <c r="A108" s="1"/>
      <c r="B108" s="1"/>
      <c r="C108" s="1"/>
      <c r="D108" s="1"/>
      <c r="E108" s="1"/>
      <c r="F108" s="1"/>
      <c r="G108" s="1"/>
      <c r="H108" s="1"/>
      <c r="I108" s="1"/>
      <c r="L108" s="1"/>
      <c r="M108" s="1"/>
      <c r="N108" s="1"/>
      <c r="O108" s="1"/>
      <c r="P108" s="1"/>
      <c r="Q108" s="1"/>
      <c r="R108" s="1"/>
      <c r="S108" s="1"/>
      <c r="T108" s="1"/>
    </row>
    <row r="109" s="56" customFormat="true" ht="12.75" hidden="false" customHeight="false" outlineLevel="0" collapsed="false">
      <c r="A109" s="1"/>
      <c r="B109" s="1"/>
      <c r="C109" s="1"/>
      <c r="D109" s="1"/>
      <c r="E109" s="1"/>
      <c r="F109" s="1"/>
      <c r="G109" s="1"/>
      <c r="H109" s="1"/>
      <c r="I109" s="1"/>
      <c r="L109" s="1"/>
      <c r="M109" s="1"/>
      <c r="N109" s="1"/>
      <c r="O109" s="1"/>
      <c r="P109" s="1"/>
      <c r="Q109" s="1"/>
      <c r="R109" s="1"/>
      <c r="S109" s="1"/>
      <c r="T109" s="1"/>
    </row>
    <row r="110" s="56" customFormat="true" ht="12.75" hidden="false" customHeight="false" outlineLevel="0" collapsed="false">
      <c r="A110" s="1"/>
      <c r="B110" s="1"/>
      <c r="C110" s="1"/>
      <c r="D110" s="1"/>
      <c r="E110" s="1"/>
      <c r="F110" s="1"/>
      <c r="G110" s="1"/>
      <c r="H110" s="1"/>
      <c r="I110" s="1"/>
      <c r="L110" s="1"/>
      <c r="M110" s="1"/>
      <c r="N110" s="1"/>
      <c r="O110" s="1"/>
      <c r="P110" s="1"/>
      <c r="Q110" s="1"/>
      <c r="R110" s="1"/>
      <c r="S110" s="1"/>
      <c r="T110" s="1"/>
    </row>
    <row r="111" s="56" customFormat="true" ht="12.75" hidden="false" customHeight="false" outlineLevel="0" collapsed="false">
      <c r="A111" s="1"/>
      <c r="B111" s="1"/>
      <c r="C111" s="1"/>
      <c r="D111" s="1"/>
      <c r="E111" s="1"/>
      <c r="F111" s="1"/>
      <c r="G111" s="1"/>
      <c r="H111" s="1"/>
      <c r="I111" s="1"/>
      <c r="L111" s="1"/>
      <c r="M111" s="1"/>
      <c r="N111" s="1"/>
      <c r="O111" s="1"/>
      <c r="P111" s="1"/>
      <c r="Q111" s="1"/>
      <c r="R111" s="1"/>
      <c r="S111" s="1"/>
      <c r="T111" s="1"/>
    </row>
    <row r="112" s="56" customFormat="true" ht="12.75" hidden="false" customHeight="false" outlineLevel="0" collapsed="false">
      <c r="A112" s="1"/>
      <c r="B112" s="1"/>
      <c r="C112" s="1"/>
      <c r="D112" s="1"/>
      <c r="E112" s="1"/>
      <c r="F112" s="1"/>
      <c r="G112" s="1"/>
      <c r="H112" s="1"/>
      <c r="I112" s="1"/>
      <c r="L112" s="1"/>
      <c r="M112" s="1"/>
      <c r="N112" s="1"/>
      <c r="O112" s="1"/>
      <c r="P112" s="1"/>
      <c r="Q112" s="1"/>
      <c r="R112" s="1"/>
      <c r="S112" s="1"/>
      <c r="T112" s="1"/>
    </row>
    <row r="113" s="56" customFormat="true" ht="12.75" hidden="false" customHeight="false" outlineLevel="0" collapsed="false">
      <c r="A113" s="1"/>
      <c r="B113" s="1"/>
      <c r="C113" s="1"/>
      <c r="D113" s="1"/>
      <c r="E113" s="1"/>
      <c r="F113" s="1"/>
      <c r="G113" s="1"/>
      <c r="H113" s="1"/>
      <c r="I113" s="1"/>
      <c r="L113" s="1"/>
      <c r="M113" s="1"/>
      <c r="N113" s="1"/>
      <c r="O113" s="1"/>
      <c r="P113" s="1"/>
      <c r="Q113" s="1"/>
      <c r="R113" s="1"/>
      <c r="S113" s="1"/>
      <c r="T113" s="1"/>
    </row>
    <row r="114" s="56" customFormat="true" ht="12.75" hidden="false" customHeight="false" outlineLevel="0" collapsed="false">
      <c r="A114" s="1"/>
      <c r="B114" s="1"/>
      <c r="C114" s="1"/>
      <c r="D114" s="1"/>
      <c r="E114" s="1"/>
      <c r="F114" s="1"/>
      <c r="G114" s="1"/>
      <c r="H114" s="1"/>
      <c r="I114" s="1"/>
      <c r="L114" s="1"/>
      <c r="M114" s="1"/>
      <c r="N114" s="1"/>
      <c r="O114" s="1"/>
      <c r="P114" s="1"/>
      <c r="Q114" s="1"/>
      <c r="R114" s="1"/>
      <c r="S114" s="1"/>
      <c r="T114" s="1"/>
    </row>
    <row r="115" s="56" customFormat="true" ht="12.75" hidden="false" customHeight="false" outlineLevel="0" collapsed="false">
      <c r="A115" s="1"/>
      <c r="B115" s="1"/>
      <c r="C115" s="1"/>
      <c r="D115" s="1"/>
      <c r="E115" s="1"/>
      <c r="F115" s="1"/>
      <c r="G115" s="1"/>
      <c r="H115" s="1"/>
      <c r="I115" s="1"/>
      <c r="L115" s="1"/>
      <c r="M115" s="1"/>
      <c r="N115" s="1"/>
      <c r="O115" s="1"/>
      <c r="P115" s="1"/>
      <c r="Q115" s="1"/>
      <c r="R115" s="1"/>
      <c r="S115" s="1"/>
      <c r="T115" s="1"/>
    </row>
    <row r="116" s="56" customFormat="true" ht="12.75" hidden="false" customHeight="false" outlineLevel="0" collapsed="false">
      <c r="A116" s="1"/>
      <c r="B116" s="1"/>
      <c r="C116" s="1"/>
      <c r="D116" s="1"/>
      <c r="E116" s="1"/>
      <c r="F116" s="1"/>
      <c r="G116" s="1"/>
      <c r="H116" s="1"/>
      <c r="I116" s="1"/>
      <c r="L116" s="1"/>
      <c r="M116" s="1"/>
      <c r="N116" s="1"/>
      <c r="O116" s="1"/>
      <c r="P116" s="1"/>
      <c r="Q116" s="1"/>
      <c r="R116" s="1"/>
      <c r="S116" s="1"/>
      <c r="T116" s="1"/>
    </row>
    <row r="117" s="56" customFormat="true" ht="12.75" hidden="false" customHeight="false" outlineLevel="0" collapsed="false">
      <c r="A117" s="1"/>
      <c r="B117" s="1"/>
      <c r="C117" s="1"/>
      <c r="D117" s="1"/>
      <c r="E117" s="1"/>
      <c r="F117" s="1"/>
      <c r="G117" s="1"/>
      <c r="H117" s="1"/>
      <c r="I117" s="1"/>
      <c r="L117" s="1"/>
      <c r="M117" s="1"/>
      <c r="N117" s="1"/>
      <c r="O117" s="1"/>
      <c r="P117" s="1"/>
      <c r="Q117" s="1"/>
      <c r="R117" s="1"/>
      <c r="S117" s="1"/>
      <c r="T117" s="1"/>
    </row>
    <row r="118" s="56" customFormat="true" ht="12.75" hidden="false" customHeight="false" outlineLevel="0" collapsed="false">
      <c r="A118" s="1"/>
      <c r="B118" s="1"/>
      <c r="C118" s="1"/>
      <c r="D118" s="1"/>
      <c r="E118" s="1"/>
      <c r="F118" s="1"/>
      <c r="G118" s="1"/>
      <c r="H118" s="1"/>
      <c r="I118" s="1"/>
      <c r="L118" s="1"/>
      <c r="M118" s="1"/>
      <c r="N118" s="1"/>
      <c r="O118" s="1"/>
      <c r="P118" s="1"/>
      <c r="Q118" s="1"/>
      <c r="R118" s="1"/>
      <c r="S118" s="1"/>
      <c r="T118" s="1"/>
    </row>
    <row r="119" s="56" customFormat="true" ht="12.75" hidden="false" customHeight="false" outlineLevel="0" collapsed="false">
      <c r="A119" s="1"/>
      <c r="B119" s="1"/>
      <c r="C119" s="1"/>
      <c r="D119" s="1"/>
      <c r="E119" s="1"/>
      <c r="F119" s="1"/>
      <c r="G119" s="1"/>
      <c r="H119" s="1"/>
      <c r="I119" s="1"/>
      <c r="L119" s="1"/>
      <c r="M119" s="1"/>
      <c r="N119" s="1"/>
      <c r="O119" s="1"/>
      <c r="P119" s="1"/>
      <c r="Q119" s="1"/>
      <c r="R119" s="1"/>
      <c r="S119" s="1"/>
      <c r="T119" s="1"/>
    </row>
    <row r="120" s="56" customFormat="true" ht="12.75" hidden="false" customHeight="false" outlineLevel="0" collapsed="false">
      <c r="A120" s="1"/>
      <c r="B120" s="1"/>
      <c r="C120" s="1"/>
      <c r="D120" s="1"/>
      <c r="E120" s="1"/>
      <c r="F120" s="1"/>
      <c r="G120" s="1"/>
      <c r="H120" s="1"/>
      <c r="I120" s="1"/>
      <c r="L120" s="1"/>
      <c r="M120" s="1"/>
      <c r="N120" s="1"/>
      <c r="O120" s="1"/>
      <c r="P120" s="1"/>
      <c r="Q120" s="1"/>
      <c r="R120" s="1"/>
      <c r="S120" s="1"/>
      <c r="T120" s="1"/>
    </row>
    <row r="121" s="56" customFormat="true" ht="12.75" hidden="false" customHeight="false" outlineLevel="0" collapsed="false">
      <c r="A121" s="1"/>
      <c r="B121" s="1"/>
      <c r="C121" s="1"/>
      <c r="D121" s="1"/>
      <c r="E121" s="1"/>
      <c r="F121" s="1"/>
      <c r="G121" s="1"/>
      <c r="H121" s="1"/>
      <c r="I121" s="1"/>
      <c r="L121" s="1"/>
      <c r="M121" s="1"/>
      <c r="N121" s="1"/>
      <c r="O121" s="1"/>
      <c r="P121" s="1"/>
      <c r="Q121" s="1"/>
      <c r="R121" s="1"/>
      <c r="S121" s="1"/>
      <c r="T121" s="1"/>
    </row>
    <row r="122" customFormat="false" ht="12.75" hidden="false" customHeight="false" outlineLevel="0" collapsed="false">
      <c r="K122" s="56"/>
    </row>
    <row r="123" customFormat="false" ht="12.75" hidden="false" customHeight="false" outlineLevel="0" collapsed="false">
      <c r="K123" s="56"/>
    </row>
    <row r="124" customFormat="false" ht="12.75" hidden="false" customHeight="false" outlineLevel="0" collapsed="false">
      <c r="K124" s="56"/>
    </row>
    <row r="125" customFormat="false" ht="12.75" hidden="false" customHeight="false" outlineLevel="0" collapsed="false">
      <c r="K125" s="56"/>
    </row>
    <row r="126" customFormat="false" ht="12.75" hidden="false" customHeight="false" outlineLevel="0" collapsed="false">
      <c r="K126" s="56"/>
    </row>
    <row r="127" customFormat="false" ht="12.75" hidden="false" customHeight="false" outlineLevel="0" collapsed="false">
      <c r="K127" s="56"/>
    </row>
    <row r="128" customFormat="false" ht="12.75" hidden="false" customHeight="false" outlineLevel="0" collapsed="false">
      <c r="K128" s="56"/>
    </row>
    <row r="129" customFormat="false" ht="12.75" hidden="false" customHeight="false" outlineLevel="0" collapsed="false">
      <c r="K129" s="56"/>
    </row>
    <row r="130" customFormat="false" ht="12.75" hidden="false" customHeight="false" outlineLevel="0" collapsed="false">
      <c r="K130" s="56"/>
    </row>
    <row r="131" customFormat="false" ht="12.75" hidden="false" customHeight="false" outlineLevel="0" collapsed="false">
      <c r="K131" s="56"/>
    </row>
    <row r="132" customFormat="false" ht="12.75" hidden="false" customHeight="false" outlineLevel="0" collapsed="false">
      <c r="K132" s="56"/>
    </row>
    <row r="133" customFormat="false" ht="12.75" hidden="false" customHeight="false" outlineLevel="0" collapsed="false">
      <c r="K133" s="56"/>
    </row>
    <row r="134" customFormat="false" ht="12.75" hidden="false" customHeight="false" outlineLevel="0" collapsed="false">
      <c r="K134" s="56"/>
    </row>
    <row r="135" customFormat="false" ht="12.75" hidden="false" customHeight="false" outlineLevel="0" collapsed="false">
      <c r="K135" s="56"/>
    </row>
    <row r="136" customFormat="false" ht="12.75" hidden="false" customHeight="false" outlineLevel="0" collapsed="false">
      <c r="K136" s="56"/>
    </row>
    <row r="137" customFormat="false" ht="12.75" hidden="false" customHeight="false" outlineLevel="0" collapsed="false">
      <c r="K137" s="56"/>
    </row>
    <row r="138" customFormat="false" ht="12.75" hidden="false" customHeight="true" outlineLevel="0" collapsed="false">
      <c r="K138" s="56"/>
    </row>
    <row r="139" customFormat="false" ht="12.75" hidden="false" customHeight="false" outlineLevel="0" collapsed="false">
      <c r="K139" s="56"/>
    </row>
    <row r="140" customFormat="false" ht="12.75" hidden="false" customHeight="true" outlineLevel="0" collapsed="false">
      <c r="K140" s="56"/>
    </row>
    <row r="141" customFormat="false" ht="12.75" hidden="false" customHeight="false" outlineLevel="0" collapsed="false">
      <c r="K141" s="56"/>
    </row>
    <row r="142" customFormat="false" ht="12.75" hidden="false" customHeight="false" outlineLevel="0" collapsed="false">
      <c r="K142" s="56"/>
    </row>
    <row r="143" customFormat="false" ht="12.75" hidden="false" customHeight="false" outlineLevel="0" collapsed="false">
      <c r="K143" s="56"/>
    </row>
    <row r="144" customFormat="false" ht="12.75" hidden="false" customHeight="false" outlineLevel="0" collapsed="false">
      <c r="K144" s="56"/>
    </row>
    <row r="145" customFormat="false" ht="12.75" hidden="false" customHeight="false" outlineLevel="0" collapsed="false">
      <c r="K145" s="56"/>
    </row>
    <row r="146" customFormat="false" ht="12.75" hidden="false" customHeight="false" outlineLevel="0" collapsed="false">
      <c r="K146" s="56"/>
    </row>
    <row r="147" customFormat="false" ht="12.75" hidden="false" customHeight="false" outlineLevel="0" collapsed="false">
      <c r="K147" s="56"/>
    </row>
    <row r="148" customFormat="false" ht="12.75" hidden="false" customHeight="false" outlineLevel="0" collapsed="false">
      <c r="K148" s="56"/>
    </row>
    <row r="149" customFormat="false" ht="12.75" hidden="false" customHeight="false" outlineLevel="0" collapsed="false">
      <c r="K149" s="56"/>
    </row>
    <row r="150" customFormat="false" ht="12.75" hidden="false" customHeight="false" outlineLevel="0" collapsed="false">
      <c r="K150" s="56"/>
    </row>
    <row r="151" customFormat="false" ht="12.75" hidden="false" customHeight="false" outlineLevel="0" collapsed="false">
      <c r="K151" s="56"/>
    </row>
  </sheetData>
  <mergeCells count="65">
    <mergeCell ref="A1:T1"/>
    <mergeCell ref="A2:T2"/>
    <mergeCell ref="A4:T4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L7:L9"/>
    <mergeCell ref="M7:M9"/>
    <mergeCell ref="N7:N9"/>
    <mergeCell ref="O7:O9"/>
    <mergeCell ref="P7:X7"/>
    <mergeCell ref="Y7:Y9"/>
    <mergeCell ref="H8:H9"/>
    <mergeCell ref="I8:I9"/>
    <mergeCell ref="J8:J9"/>
    <mergeCell ref="P8:P9"/>
    <mergeCell ref="Q8:Q9"/>
    <mergeCell ref="R8:R9"/>
    <mergeCell ref="S8:S9"/>
    <mergeCell ref="T8:T9"/>
    <mergeCell ref="U8:U9"/>
    <mergeCell ref="V8:V9"/>
    <mergeCell ref="M16:N16"/>
    <mergeCell ref="M36:N36"/>
    <mergeCell ref="M42:N42"/>
    <mergeCell ref="M47:N47"/>
    <mergeCell ref="A48:N48"/>
    <mergeCell ref="A49:N49"/>
    <mergeCell ref="A50:N50"/>
    <mergeCell ref="A51:N51"/>
    <mergeCell ref="A52:J52"/>
    <mergeCell ref="A53:N53"/>
    <mergeCell ref="A54:M54"/>
    <mergeCell ref="A55:M55"/>
    <mergeCell ref="A56:M56"/>
    <mergeCell ref="A57:M57"/>
    <mergeCell ref="A58:M58"/>
    <mergeCell ref="A59:N59"/>
    <mergeCell ref="A60:M60"/>
    <mergeCell ref="A61:M61"/>
    <mergeCell ref="A64:J64"/>
    <mergeCell ref="A67:J67"/>
    <mergeCell ref="A70:E70"/>
    <mergeCell ref="A71:E71"/>
    <mergeCell ref="A72:E72"/>
    <mergeCell ref="A75:E75"/>
    <mergeCell ref="A76:E76"/>
    <mergeCell ref="A77:E77"/>
    <mergeCell ref="A78:E78"/>
    <mergeCell ref="A79:E79"/>
    <mergeCell ref="A80:E80"/>
    <mergeCell ref="A83:C83"/>
    <mergeCell ref="A84:C84"/>
    <mergeCell ref="A85:C85"/>
    <mergeCell ref="A86:C86"/>
    <mergeCell ref="A87:C87"/>
    <mergeCell ref="A88:E88"/>
    <mergeCell ref="A89:E89"/>
    <mergeCell ref="A90:E90"/>
  </mergeCells>
  <printOptions headings="false" gridLines="true" gridLinesSet="true" horizontalCentered="true" verticalCentered="true"/>
  <pageMargins left="0.196527777777778" right="0.196527777777778" top="1.18125" bottom="1.18125" header="0.511805555555555" footer="0.511805555555555"/>
  <pageSetup paperSize="9" scale="100" firstPageNumber="0" fitToWidth="10" fitToHeight="5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65"/>
  <sheetViews>
    <sheetView showFormulas="false" showGridLines="true" showRowColHeaders="true" showZeros="true" rightToLeft="false" tabSelected="false" showOutlineSymbols="true" defaultGridColor="true" view="normal" topLeftCell="A37" colorId="64" zoomScale="75" zoomScaleNormal="75" zoomScalePageLayoutView="100" workbookViewId="0">
      <selection pane="topLeft" activeCell="F46" activeCellId="0" sqref="F46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12" width="21.43"/>
    <col collapsed="false" customWidth="true" hidden="false" outlineLevel="0" max="2" min="2" style="112" width="24.71"/>
    <col collapsed="false" customWidth="true" hidden="false" outlineLevel="0" max="3" min="3" style="112" width="49.71"/>
    <col collapsed="false" customWidth="true" hidden="false" outlineLevel="0" max="5" min="4" style="112" width="23.42"/>
    <col collapsed="false" customWidth="true" hidden="false" outlineLevel="0" max="6" min="6" style="112" width="24.41"/>
    <col collapsed="false" customWidth="true" hidden="false" outlineLevel="0" max="7" min="7" style="112" width="24.71"/>
    <col collapsed="false" customWidth="true" hidden="false" outlineLevel="0" max="8" min="8" style="112" width="25.14"/>
    <col collapsed="false" customWidth="true" hidden="false" outlineLevel="0" max="9" min="9" style="112" width="13.86"/>
    <col collapsed="false" customWidth="true" hidden="false" outlineLevel="0" max="11" min="10" style="112" width="17"/>
    <col collapsed="false" customWidth="true" hidden="false" outlineLevel="0" max="12" min="12" style="112" width="15.71"/>
    <col collapsed="false" customWidth="true" hidden="false" outlineLevel="0" max="13" min="13" style="112" width="48.15"/>
    <col collapsed="false" customWidth="true" hidden="false" outlineLevel="0" max="14" min="14" style="112" width="23.88"/>
    <col collapsed="false" customWidth="true" hidden="false" outlineLevel="0" max="15" min="15" style="112" width="15.29"/>
    <col collapsed="false" customWidth="false" hidden="false" outlineLevel="0" max="1024" min="16" style="112" width="9"/>
  </cols>
  <sheetData>
    <row r="1" customFormat="false" ht="18.75" hidden="false" customHeight="true" outlineLevel="0" collapsed="false">
      <c r="A1" s="3" t="s">
        <v>370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customFormat="false" ht="18" hidden="false" customHeight="false" outlineLevel="0" collapsed="false">
      <c r="A4" s="22" t="s">
        <v>371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customFormat="false" ht="18" hidden="false" customHeight="false" outlineLevel="0" collapsed="false">
      <c r="A5" s="113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7" customFormat="false" ht="28.5" hidden="false" customHeight="true" outlineLevel="0" collapsed="false">
      <c r="A7" s="25" t="s">
        <v>372</v>
      </c>
      <c r="B7" s="24" t="s">
        <v>373</v>
      </c>
      <c r="C7" s="25" t="s">
        <v>374</v>
      </c>
      <c r="D7" s="25" t="s">
        <v>375</v>
      </c>
      <c r="E7" s="24" t="s">
        <v>376</v>
      </c>
      <c r="F7" s="24" t="s">
        <v>377</v>
      </c>
      <c r="G7" s="25" t="s">
        <v>378</v>
      </c>
      <c r="H7" s="25" t="s">
        <v>379</v>
      </c>
      <c r="I7" s="115" t="s">
        <v>380</v>
      </c>
      <c r="J7" s="115" t="s">
        <v>381</v>
      </c>
      <c r="K7" s="25" t="s">
        <v>382</v>
      </c>
      <c r="L7" s="25" t="s">
        <v>383</v>
      </c>
      <c r="M7" s="25"/>
      <c r="N7" s="25" t="s">
        <v>384</v>
      </c>
    </row>
    <row r="8" customFormat="false" ht="12.75" hidden="false" customHeight="true" outlineLevel="0" collapsed="false">
      <c r="A8" s="25"/>
      <c r="B8" s="24"/>
      <c r="C8" s="25"/>
      <c r="D8" s="25"/>
      <c r="E8" s="24"/>
      <c r="F8" s="24"/>
      <c r="G8" s="25"/>
      <c r="H8" s="25"/>
      <c r="I8" s="115"/>
      <c r="J8" s="115"/>
      <c r="K8" s="25"/>
      <c r="L8" s="25" t="s">
        <v>385</v>
      </c>
      <c r="M8" s="25" t="s">
        <v>386</v>
      </c>
      <c r="N8" s="25"/>
    </row>
    <row r="9" customFormat="false" ht="32.25" hidden="false" customHeight="true" outlineLevel="0" collapsed="false">
      <c r="A9" s="25"/>
      <c r="B9" s="24"/>
      <c r="C9" s="25"/>
      <c r="D9" s="25"/>
      <c r="E9" s="24"/>
      <c r="F9" s="24"/>
      <c r="G9" s="25"/>
      <c r="H9" s="25"/>
      <c r="I9" s="115"/>
      <c r="J9" s="115"/>
      <c r="K9" s="25"/>
      <c r="L9" s="25"/>
      <c r="M9" s="25"/>
      <c r="N9" s="25"/>
    </row>
    <row r="10" customFormat="false" ht="22.5" hidden="false" customHeight="true" outlineLevel="0" collapsed="false">
      <c r="A10" s="105" t="s">
        <v>387</v>
      </c>
      <c r="B10" s="70" t="s">
        <v>388</v>
      </c>
      <c r="C10" s="70" t="s">
        <v>388</v>
      </c>
      <c r="D10" s="70" t="s">
        <v>388</v>
      </c>
      <c r="E10" s="70" t="s">
        <v>388</v>
      </c>
      <c r="F10" s="70" t="s">
        <v>388</v>
      </c>
      <c r="G10" s="70" t="s">
        <v>389</v>
      </c>
      <c r="H10" s="70" t="s">
        <v>388</v>
      </c>
      <c r="I10" s="70" t="s">
        <v>54</v>
      </c>
      <c r="J10" s="70" t="s">
        <v>54</v>
      </c>
      <c r="K10" s="70" t="s">
        <v>390</v>
      </c>
      <c r="L10" s="70" t="s">
        <v>46</v>
      </c>
      <c r="M10" s="70" t="s">
        <v>47</v>
      </c>
      <c r="N10" s="70" t="s">
        <v>388</v>
      </c>
    </row>
    <row r="11" customFormat="false" ht="51" hidden="false" customHeight="false" outlineLevel="0" collapsed="false">
      <c r="A11" s="105" t="str">
        <f aca="false">+'Scheda D'!A12</f>
        <v>80004010957201900001</v>
      </c>
      <c r="B11" s="105" t="str">
        <f aca="false">+'Scheda D'!C12</f>
        <v>F39J17000240001</v>
      </c>
      <c r="C11" s="116" t="str">
        <f aca="false">+'Scheda D'!N12</f>
        <v>Interventi messa in sicurezza strade
territorio Provincia di Oristano -
Messa in sicurezza delle SS PP 11,
15, 49 ex Prov. NU, 30</v>
      </c>
      <c r="D11" s="105" t="str">
        <f aca="false">+'Scheda D'!E12</f>
        <v>Piergiorgio Careddu</v>
      </c>
      <c r="E11" s="105" t="n">
        <f aca="false">+'Scheda D'!P12</f>
        <v>731730</v>
      </c>
      <c r="F11" s="105" t="n">
        <f aca="false">+'Scheda D'!T12</f>
        <v>731730</v>
      </c>
      <c r="G11" s="105" t="s">
        <v>391</v>
      </c>
      <c r="H11" s="117" t="n">
        <f aca="false">+'Scheda D'!O12</f>
        <v>2</v>
      </c>
      <c r="I11" s="105" t="s">
        <v>212</v>
      </c>
      <c r="J11" s="105" t="s">
        <v>212</v>
      </c>
      <c r="K11" s="117" t="s">
        <v>392</v>
      </c>
      <c r="L11" s="105"/>
      <c r="M11" s="105"/>
      <c r="N11" s="105"/>
    </row>
    <row r="12" customFormat="false" ht="51" hidden="false" customHeight="false" outlineLevel="0" collapsed="false">
      <c r="A12" s="105" t="str">
        <f aca="false">+'Scheda D'!A13</f>
        <v>80004010957201800003</v>
      </c>
      <c r="B12" s="105" t="str">
        <f aca="false">+'Scheda D'!C13</f>
        <v>F39J17000240001</v>
      </c>
      <c r="C12" s="116" t="str">
        <f aca="false">+'Scheda D'!N13</f>
        <v>Interventi messa in sicurezza strade
territorio Provincia di Oristano -
Interventi per la messa in sicurezza
delle SS PP 43 e 73</v>
      </c>
      <c r="D12" s="105" t="str">
        <f aca="false">+'Scheda D'!E13</f>
        <v>Fabrizio Pibi</v>
      </c>
      <c r="E12" s="105" t="n">
        <f aca="false">+'Scheda D'!P13</f>
        <v>980245</v>
      </c>
      <c r="F12" s="105" t="n">
        <f aca="false">+'Scheda D'!T13</f>
        <v>980245</v>
      </c>
      <c r="G12" s="105" t="s">
        <v>391</v>
      </c>
      <c r="H12" s="117" t="n">
        <f aca="false">+'Scheda D'!O13</f>
        <v>2</v>
      </c>
      <c r="I12" s="105" t="s">
        <v>212</v>
      </c>
      <c r="J12" s="105" t="s">
        <v>212</v>
      </c>
      <c r="K12" s="117" t="s">
        <v>392</v>
      </c>
      <c r="L12" s="105"/>
      <c r="M12" s="105"/>
      <c r="N12" s="105"/>
    </row>
    <row r="13" customFormat="false" ht="38.25" hidden="false" customHeight="false" outlineLevel="0" collapsed="false">
      <c r="A13" s="105" t="str">
        <f aca="false">+'Scheda D'!A14</f>
        <v>80004010957202100002</v>
      </c>
      <c r="B13" s="105" t="str">
        <f aca="false">+'Scheda D'!C14</f>
        <v>F99J20000240002</v>
      </c>
      <c r="C13" s="116" t="str">
        <f aca="false">+'Scheda D'!N14</f>
        <v>Completamento della strada di
circonvallazione di Cuglieri in
variante alla SS 292</v>
      </c>
      <c r="D13" s="105" t="str">
        <f aca="false">+'Scheda D'!E14</f>
        <v>Marco Manai</v>
      </c>
      <c r="E13" s="105" t="n">
        <f aca="false">+'Scheda D'!P14</f>
        <v>3600000</v>
      </c>
      <c r="F13" s="105" t="n">
        <f aca="false">+'Scheda D'!T14</f>
        <v>7600000</v>
      </c>
      <c r="G13" s="105" t="s">
        <v>393</v>
      </c>
      <c r="H13" s="117" t="n">
        <f aca="false">+'Scheda D'!O14</f>
        <v>1</v>
      </c>
      <c r="I13" s="105" t="s">
        <v>212</v>
      </c>
      <c r="J13" s="105" t="s">
        <v>212</v>
      </c>
      <c r="K13" s="117" t="s">
        <v>392</v>
      </c>
      <c r="L13" s="105"/>
      <c r="M13" s="105"/>
      <c r="N13" s="105"/>
    </row>
    <row r="14" customFormat="false" ht="63.75" hidden="false" customHeight="false" outlineLevel="0" collapsed="false">
      <c r="A14" s="105" t="str">
        <f aca="false">+'Scheda D'!A15</f>
        <v>80004010957202200001</v>
      </c>
      <c r="B14" s="105" t="str">
        <f aca="false">+'Scheda D'!C15</f>
        <v>F37H20003740001</v>
      </c>
      <c r="C14" s="116" t="str">
        <f aca="false">+'Scheda D'!N15</f>
        <v>Fin. DM 224 del 29/05/2020-
interventi di sostituzione dei sistemi
di ritenuta ormai obsoleti e
rifacimento della segnaletica
orizzontale e verticale</v>
      </c>
      <c r="D14" s="105" t="str">
        <f aca="false">+'Scheda D'!E15</f>
        <v>Alessandro Serra</v>
      </c>
      <c r="E14" s="105" t="n">
        <f aca="false">+'Scheda D'!P15</f>
        <v>155014.11</v>
      </c>
      <c r="F14" s="105" t="n">
        <f aca="false">+'Scheda D'!T15</f>
        <v>468362.76</v>
      </c>
      <c r="G14" s="105" t="s">
        <v>393</v>
      </c>
      <c r="H14" s="117" t="n">
        <f aca="false">+'Scheda D'!O15</f>
        <v>1</v>
      </c>
      <c r="I14" s="105" t="s">
        <v>212</v>
      </c>
      <c r="J14" s="105" t="s">
        <v>212</v>
      </c>
      <c r="K14" s="117" t="s">
        <v>394</v>
      </c>
      <c r="L14" s="105"/>
      <c r="M14" s="105"/>
      <c r="N14" s="105"/>
    </row>
    <row r="15" customFormat="false" ht="30" hidden="false" customHeight="true" outlineLevel="0" collapsed="false">
      <c r="A15" s="105"/>
      <c r="B15" s="77" t="s">
        <v>216</v>
      </c>
      <c r="C15" s="77"/>
      <c r="D15" s="105"/>
      <c r="E15" s="25" t="n">
        <f aca="false">+E11+E12+E13+E14</f>
        <v>5466989.11</v>
      </c>
      <c r="F15" s="25" t="n">
        <f aca="false">+F11+F12+F13+F14</f>
        <v>9780337.76</v>
      </c>
      <c r="G15" s="105"/>
      <c r="H15" s="117"/>
      <c r="I15" s="105"/>
      <c r="J15" s="105"/>
      <c r="K15" s="117"/>
      <c r="L15" s="105"/>
      <c r="M15" s="105"/>
      <c r="N15" s="105"/>
    </row>
    <row r="16" customFormat="false" ht="12.75" hidden="false" customHeight="false" outlineLevel="0" collapsed="false">
      <c r="A16" s="105"/>
      <c r="B16" s="105"/>
      <c r="C16" s="116"/>
      <c r="D16" s="105"/>
      <c r="E16" s="105"/>
      <c r="F16" s="105"/>
      <c r="G16" s="105"/>
      <c r="H16" s="117"/>
      <c r="I16" s="105"/>
      <c r="J16" s="105"/>
      <c r="K16" s="117"/>
      <c r="L16" s="105"/>
      <c r="M16" s="105"/>
      <c r="N16" s="105"/>
    </row>
    <row r="17" customFormat="false" ht="84.95" hidden="false" customHeight="true" outlineLevel="0" collapsed="false">
      <c r="A17" s="117" t="str">
        <f aca="false">+'Scheda D'!A17</f>
        <v>80004010957202200002</v>
      </c>
      <c r="B17" s="105" t="str">
        <f aca="false">+'Scheda D'!C17</f>
        <v>F18B20000240001</v>
      </c>
      <c r="C17" s="116" t="str">
        <f aca="false">+'Scheda D'!N17</f>
        <v>DECRETO MIUR 13/2021. INTERVENTI DI ADEGUAMENTO FUNZIONALE NEGLI EDIFICI SEDE DELL'ISTITUTO DI ISTRUZIONE SECONDARIA DON DEODATO MELONI SITO IN ORISTANO LOCALITA' NURAXINIEDDU.</v>
      </c>
      <c r="D17" s="105" t="str">
        <f aca="false">+'Scheda D'!E17</f>
        <v>Graziano Plana</v>
      </c>
      <c r="E17" s="105" t="n">
        <f aca="false">+'Scheda D'!P17</f>
        <v>150000</v>
      </c>
      <c r="F17" s="105" t="n">
        <f aca="false">+'Scheda D'!T17</f>
        <v>900000</v>
      </c>
      <c r="G17" s="105" t="s">
        <v>395</v>
      </c>
      <c r="H17" s="117" t="n">
        <f aca="false">+'Scheda D'!O17</f>
        <v>2</v>
      </c>
      <c r="I17" s="105" t="s">
        <v>212</v>
      </c>
      <c r="J17" s="105" t="s">
        <v>212</v>
      </c>
      <c r="K17" s="117" t="s">
        <v>392</v>
      </c>
      <c r="L17" s="105"/>
      <c r="M17" s="105"/>
      <c r="N17" s="105" t="str">
        <f aca="false">+'Scheda D'!Y17</f>
        <v>Intervento aggiunto</v>
      </c>
    </row>
    <row r="18" customFormat="false" ht="84.95" hidden="false" customHeight="true" outlineLevel="0" collapsed="false">
      <c r="A18" s="117" t="str">
        <f aca="false">+'Scheda D'!A18</f>
        <v>80004010957202200003</v>
      </c>
      <c r="B18" s="105" t="str">
        <f aca="false">+'Scheda D'!C18</f>
        <v>F18B20000260001</v>
      </c>
      <c r="C18" s="116" t="str">
        <f aca="false">+'Scheda D'!N18</f>
        <v>DECRETO MIUR 13/2021. INTERVENTI DI ADEGUAMENTO SISMICO E FUNZIONALE NELL'EDIFICIO SEDE DELL'ISTITUTO DI ISTRUZIONE SECONDARIA POLIVALENTE SITO IN ORISTANO NELLA VIA DIAZ.</v>
      </c>
      <c r="D18" s="105" t="str">
        <f aca="false">+'Scheda D'!E18</f>
        <v>Graziano Plana</v>
      </c>
      <c r="E18" s="105" t="n">
        <f aca="false">+'Scheda D'!P18</f>
        <v>300000</v>
      </c>
      <c r="F18" s="105" t="n">
        <f aca="false">+'Scheda D'!T18</f>
        <v>870000</v>
      </c>
      <c r="G18" s="105" t="s">
        <v>395</v>
      </c>
      <c r="H18" s="117" t="n">
        <f aca="false">+'Scheda D'!O18</f>
        <v>2</v>
      </c>
      <c r="I18" s="105" t="s">
        <v>212</v>
      </c>
      <c r="J18" s="105" t="s">
        <v>212</v>
      </c>
      <c r="K18" s="117" t="s">
        <v>392</v>
      </c>
      <c r="L18" s="105"/>
      <c r="M18" s="105"/>
      <c r="N18" s="105" t="str">
        <f aca="false">+'Scheda D'!Y18</f>
        <v>Intervento aggiunto</v>
      </c>
    </row>
    <row r="19" customFormat="false" ht="84.95" hidden="false" customHeight="true" outlineLevel="0" collapsed="false">
      <c r="A19" s="117" t="str">
        <f aca="false">+'Scheda D'!A19</f>
        <v>80004010957202200004</v>
      </c>
      <c r="B19" s="118" t="str">
        <f aca="false">+'Scheda D'!C19</f>
        <v>F18B20000250001</v>
      </c>
      <c r="C19" s="116" t="str">
        <f aca="false">+'Scheda D'!N19</f>
        <v>DECRETO MIUR 13/2021. INTERVENTI DI ADEGUAMENTO SIMICO E FUNZIONALE NELL'EDIFICIO SEDE DELL'ISTITUTO DI ISTRUZIONE SECONDARIA B. CROCE SITO IN ORISTANO NELLA VIA G. D'ANNUNZIO.</v>
      </c>
      <c r="D19" s="116" t="str">
        <f aca="false">+'Scheda D'!E19</f>
        <v>Graziano Plana</v>
      </c>
      <c r="E19" s="116" t="n">
        <f aca="false">+'Scheda D'!P19</f>
        <v>160000</v>
      </c>
      <c r="F19" s="116" t="n">
        <f aca="false">+'Scheda D'!T19</f>
        <v>950000</v>
      </c>
      <c r="G19" s="116" t="s">
        <v>395</v>
      </c>
      <c r="H19" s="119" t="n">
        <f aca="false">+'Scheda D'!O19</f>
        <v>2</v>
      </c>
      <c r="I19" s="116" t="s">
        <v>212</v>
      </c>
      <c r="J19" s="116" t="s">
        <v>212</v>
      </c>
      <c r="K19" s="119" t="s">
        <v>392</v>
      </c>
      <c r="L19" s="105"/>
      <c r="M19" s="105"/>
      <c r="N19" s="105" t="str">
        <f aca="false">+'Scheda D'!Y19</f>
        <v>Intervento aggiunto</v>
      </c>
    </row>
    <row r="20" customFormat="false" ht="84.95" hidden="false" customHeight="true" outlineLevel="0" collapsed="false">
      <c r="A20" s="117" t="str">
        <f aca="false">+'Scheda D'!A20</f>
        <v>80004010957202200005</v>
      </c>
      <c r="B20" s="118" t="str">
        <f aca="false">+'Scheda D'!C20</f>
        <v>F68B20000270001</v>
      </c>
      <c r="C20" s="116" t="str">
        <f aca="false">+'Scheda D'!N20</f>
        <v>DECRETO MIUR 13/2021. INTERVENTI DI ADEGUAMENTO STATICO, MIGLIORAMENTO SISMICO DI ADEGUAMENTO FUNZIONALE NELL'EDIFICIO SEDE DELL'ISTITUTO DI ISTRUZIONE SECONDARIA LICEO PISCHEDDA SITO IN BOSA NELLA VIA ALGHERO.</v>
      </c>
      <c r="D20" s="116" t="str">
        <f aca="false">+'Scheda D'!E20</f>
        <v>Gianmatteo Tronci</v>
      </c>
      <c r="E20" s="116" t="n">
        <f aca="false">+'Scheda D'!P20</f>
        <v>95000</v>
      </c>
      <c r="F20" s="116" t="n">
        <f aca="false">+'Scheda D'!T20</f>
        <v>462472</v>
      </c>
      <c r="G20" s="116" t="s">
        <v>395</v>
      </c>
      <c r="H20" s="119" t="n">
        <f aca="false">+'Scheda D'!O20</f>
        <v>2</v>
      </c>
      <c r="I20" s="116" t="s">
        <v>212</v>
      </c>
      <c r="J20" s="116" t="s">
        <v>212</v>
      </c>
      <c r="K20" s="119" t="s">
        <v>392</v>
      </c>
      <c r="L20" s="105"/>
      <c r="M20" s="105"/>
      <c r="N20" s="105" t="str">
        <f aca="false">+'Scheda D'!Y20</f>
        <v>Intervento aggiunto</v>
      </c>
    </row>
    <row r="21" customFormat="false" ht="84.95" hidden="false" customHeight="true" outlineLevel="0" collapsed="false">
      <c r="A21" s="117" t="str">
        <f aca="false">+'Scheda D'!A21</f>
        <v>80004010957202200006</v>
      </c>
      <c r="B21" s="118" t="str">
        <f aca="false">+'Scheda D'!C21</f>
        <v>F18B20000270001</v>
      </c>
      <c r="C21" s="116" t="str">
        <f aca="false">+'Scheda D'!N21</f>
        <v>DECRETO MIUR 13/2021. INTERVENTI DI MIGLIORAMENTO SISMICO E DI ADEGUAMENTO FUNZIONALE NEGLI EDIFICI SEDE DELL'ISTITUTO TECNICO INDUSTRIALE OTHOCA SITO IN ORISTANO NELLA VIA ZARA.</v>
      </c>
      <c r="D21" s="116" t="str">
        <f aca="false">+'Scheda D'!E21</f>
        <v>Gianmatteo Tronci</v>
      </c>
      <c r="E21" s="116" t="n">
        <f aca="false">+'Scheda D'!P21</f>
        <v>65000</v>
      </c>
      <c r="F21" s="116" t="n">
        <f aca="false">+'Scheda D'!T21</f>
        <v>290000</v>
      </c>
      <c r="G21" s="116" t="s">
        <v>395</v>
      </c>
      <c r="H21" s="119" t="n">
        <f aca="false">+'Scheda D'!O21</f>
        <v>2</v>
      </c>
      <c r="I21" s="116" t="s">
        <v>212</v>
      </c>
      <c r="J21" s="116" t="s">
        <v>212</v>
      </c>
      <c r="K21" s="119" t="s">
        <v>392</v>
      </c>
      <c r="L21" s="105"/>
      <c r="M21" s="105"/>
      <c r="N21" s="105" t="str">
        <f aca="false">+'Scheda D'!Y21</f>
        <v>Intervento aggiunto</v>
      </c>
    </row>
    <row r="22" customFormat="false" ht="84.95" hidden="false" customHeight="true" outlineLevel="0" collapsed="false">
      <c r="A22" s="117" t="str">
        <f aca="false">+'Scheda D'!A22</f>
        <v>80004010957202200007</v>
      </c>
      <c r="B22" s="118" t="str">
        <f aca="false">+'Scheda D'!C22</f>
        <v>F17H21001500001</v>
      </c>
      <c r="C22" s="116" t="str">
        <f aca="false">+'Scheda D'!N22</f>
        <v>DECRETO MIUR 217/2021. INTERVENTI DI ADEGUAMENTO STATICO, MIGLIORAMENTO SISMICO, DI ADEGUAMENTO FUNZIONALE NEGLI EDIFICI SEDE DELL'ISTITUTO DI ISTRUZIONE SECONDARIA DON DEODATO MELONI SITO IN ORISTANO LOCALITA' NURAXINIEDDU.</v>
      </c>
      <c r="D22" s="116" t="str">
        <f aca="false">+'Scheda D'!E22</f>
        <v>Graziano Plana</v>
      </c>
      <c r="E22" s="116" t="n">
        <f aca="false">+'Scheda D'!P22</f>
        <v>160000</v>
      </c>
      <c r="F22" s="116" t="n">
        <f aca="false">+'Scheda D'!T22</f>
        <v>860000</v>
      </c>
      <c r="G22" s="116" t="s">
        <v>395</v>
      </c>
      <c r="H22" s="119" t="n">
        <f aca="false">+'Scheda D'!O22</f>
        <v>2</v>
      </c>
      <c r="I22" s="116" t="s">
        <v>212</v>
      </c>
      <c r="J22" s="116" t="s">
        <v>212</v>
      </c>
      <c r="K22" s="119" t="s">
        <v>392</v>
      </c>
      <c r="L22" s="105"/>
      <c r="M22" s="105"/>
      <c r="N22" s="105" t="str">
        <f aca="false">+'Scheda D'!Y22</f>
        <v>Intervento aggiunto</v>
      </c>
    </row>
    <row r="23" customFormat="false" ht="84.95" hidden="false" customHeight="true" outlineLevel="0" collapsed="false">
      <c r="A23" s="117" t="str">
        <f aca="false">+'Scheda D'!A23</f>
        <v>80004010957202200008</v>
      </c>
      <c r="B23" s="118" t="str">
        <f aca="false">+'Scheda D'!C23</f>
        <v>F67H21001710001</v>
      </c>
      <c r="C23" s="116" t="str">
        <f aca="false">+'Scheda D'!N23</f>
        <v>DECRETO MIUR 217/2021. INTERVENTI DI ADEGUAMENTO STATICO, MIGLIORAMENTO SISMICO E ADEGUAMENTO FUNZIONALE NELL'EDIFICIO SEDE DELL'ISTITUTO DI ISTRUZIONE SECONDARIA LICEO PISCHEDDA SITO IN BOSA NELLA VIA ALGHERO.</v>
      </c>
      <c r="D23" s="116" t="str">
        <f aca="false">+'Scheda D'!E23</f>
        <v>Gianmatteo Tronci</v>
      </c>
      <c r="E23" s="116" t="n">
        <f aca="false">+'Scheda D'!P23</f>
        <v>90000</v>
      </c>
      <c r="F23" s="116" t="n">
        <f aca="false">+'Scheda D'!T23</f>
        <v>345000</v>
      </c>
      <c r="G23" s="116" t="s">
        <v>395</v>
      </c>
      <c r="H23" s="119" t="n">
        <f aca="false">+'Scheda D'!O23</f>
        <v>2</v>
      </c>
      <c r="I23" s="116" t="s">
        <v>212</v>
      </c>
      <c r="J23" s="116" t="s">
        <v>212</v>
      </c>
      <c r="K23" s="119" t="s">
        <v>392</v>
      </c>
      <c r="L23" s="105"/>
      <c r="M23" s="105"/>
      <c r="N23" s="105" t="str">
        <f aca="false">+'Scheda D'!Y23</f>
        <v>Intervento aggiunto</v>
      </c>
    </row>
    <row r="24" customFormat="false" ht="84.95" hidden="false" customHeight="true" outlineLevel="0" collapsed="false">
      <c r="A24" s="117" t="str">
        <f aca="false">+'Scheda D'!A24</f>
        <v>80004010957202200009</v>
      </c>
      <c r="B24" s="118" t="str">
        <f aca="false">+'Scheda D'!C24</f>
        <v>F17H21001560001</v>
      </c>
      <c r="C24" s="116" t="str">
        <f aca="false">+'Scheda D'!N24</f>
        <v>DECRETO MIUR 217/2021. INTERVENTI DI ADEGUAMENTO FUNZIONALE ED EFFICIENTAMENTO ENERGETICO NEGLI EDIFICI SEDE DELL'ISTITUTO TECNICO INDUSTRIALE OTHOCA SITO IN ORISTANO NELLA VIA ZARA.</v>
      </c>
      <c r="D24" s="116" t="str">
        <f aca="false">+'Scheda D'!E24</f>
        <v>Gianmatteo Tronci</v>
      </c>
      <c r="E24" s="116" t="n">
        <f aca="false">+'Scheda D'!P24</f>
        <v>65000</v>
      </c>
      <c r="F24" s="116" t="n">
        <f aca="false">+'Scheda D'!T24</f>
        <v>254042</v>
      </c>
      <c r="G24" s="116" t="s">
        <v>395</v>
      </c>
      <c r="H24" s="119" t="n">
        <f aca="false">+'Scheda D'!O24</f>
        <v>2</v>
      </c>
      <c r="I24" s="116" t="s">
        <v>212</v>
      </c>
      <c r="J24" s="116" t="s">
        <v>212</v>
      </c>
      <c r="K24" s="119" t="s">
        <v>392</v>
      </c>
      <c r="L24" s="105"/>
      <c r="M24" s="105"/>
      <c r="N24" s="105" t="str">
        <f aca="false">+'Scheda D'!Y24</f>
        <v>Intervento aggiunto</v>
      </c>
    </row>
    <row r="25" customFormat="false" ht="84.95" hidden="false" customHeight="true" outlineLevel="0" collapsed="false">
      <c r="A25" s="117" t="str">
        <f aca="false">+'Scheda D'!A25</f>
        <v>80004010957202200010</v>
      </c>
      <c r="B25" s="118" t="str">
        <f aca="false">+'Scheda D'!C25</f>
        <v>F37H21001690001</v>
      </c>
      <c r="C25" s="116" t="str">
        <f aca="false">+'Scheda D'!N25</f>
        <v>DECRETO MIUR 217/2021. INTERVENTI DI MANUTENZIONE STRAORDINARIA E ADEGUAMENTO FUNZIONALE DI ALCUNI EDIFICI DELL'ISTITUTO AGRARIO DI BOSA.</v>
      </c>
      <c r="D25" s="116" t="str">
        <f aca="false">+'Scheda D'!E25</f>
        <v>Pierpaola Corrias</v>
      </c>
      <c r="E25" s="116" t="n">
        <f aca="false">+'Scheda D'!P25</f>
        <v>55000</v>
      </c>
      <c r="F25" s="116" t="n">
        <f aca="false">+'Scheda D'!T25</f>
        <v>230000</v>
      </c>
      <c r="G25" s="116" t="s">
        <v>395</v>
      </c>
      <c r="H25" s="119" t="n">
        <f aca="false">+'Scheda D'!O25</f>
        <v>2</v>
      </c>
      <c r="I25" s="116" t="s">
        <v>212</v>
      </c>
      <c r="J25" s="116" t="s">
        <v>212</v>
      </c>
      <c r="K25" s="119" t="s">
        <v>392</v>
      </c>
      <c r="L25" s="105"/>
      <c r="M25" s="105"/>
      <c r="N25" s="105" t="str">
        <f aca="false">+'Scheda D'!Y25</f>
        <v>Intervento aggiunto</v>
      </c>
    </row>
    <row r="26" customFormat="false" ht="84.95" hidden="false" customHeight="true" outlineLevel="0" collapsed="false">
      <c r="A26" s="117" t="str">
        <f aca="false">+'Scheda D'!A26</f>
        <v>80004010957202200011</v>
      </c>
      <c r="B26" s="118" t="str">
        <f aca="false">+'Scheda D'!C26</f>
        <v>F17H21001510001</v>
      </c>
      <c r="C26" s="116" t="str">
        <f aca="false">+'Scheda D'!N26</f>
        <v>DECRETO MIUR 217/2021. INTERVENTI DI ADEGUAMENTO STATICO, MIGLIORAMENTO SISMICO, DI ADEGUAMENTO FUNZIONALE NELL'EDIFICIO SEDE DELL'ISTITUTO LICEO SCIENTIFICO MARIANO IV SITO IN ORISTANO NELLA VIA MESSINA.</v>
      </c>
      <c r="D26" s="116" t="str">
        <f aca="false">+'Scheda D'!E26</f>
        <v>Graziano Plana</v>
      </c>
      <c r="E26" s="116" t="n">
        <f aca="false">+'Scheda D'!P26</f>
        <v>125000</v>
      </c>
      <c r="F26" s="116" t="n">
        <f aca="false">+'Scheda D'!T26</f>
        <v>850000</v>
      </c>
      <c r="G26" s="116" t="s">
        <v>395</v>
      </c>
      <c r="H26" s="119" t="n">
        <f aca="false">+'Scheda D'!O26</f>
        <v>2</v>
      </c>
      <c r="I26" s="116" t="s">
        <v>212</v>
      </c>
      <c r="J26" s="116" t="s">
        <v>212</v>
      </c>
      <c r="K26" s="119" t="s">
        <v>392</v>
      </c>
      <c r="L26" s="105"/>
      <c r="M26" s="105"/>
      <c r="N26" s="105" t="str">
        <f aca="false">+'Scheda D'!Y26</f>
        <v>Intervento aggiunto</v>
      </c>
    </row>
    <row r="27" customFormat="false" ht="84.95" hidden="false" customHeight="true" outlineLevel="0" collapsed="false">
      <c r="A27" s="117" t="str">
        <f aca="false">+'Scheda D'!A27</f>
        <v>80004010957202200012</v>
      </c>
      <c r="B27" s="118" t="str">
        <f aca="false">+'Scheda D'!C27</f>
        <v>F17H21001550001</v>
      </c>
      <c r="C27" s="116" t="str">
        <f aca="false">+'Scheda D'!N27</f>
        <v>DECRETO MIUR 217/2021. INTERVENTI DI ADEGUAMENTO FUNZIONALE NELL'EDIFICIO SEDE DELL'ISTITUTO LORENZO MOSSA SITO IN ORISTANO NELLA VIA CARBONI.</v>
      </c>
      <c r="D27" s="116" t="str">
        <f aca="false">+'Scheda D'!E27</f>
        <v>Pierpaola Corrias</v>
      </c>
      <c r="E27" s="116" t="n">
        <f aca="false">+'Scheda D'!P27</f>
        <v>95000</v>
      </c>
      <c r="F27" s="116" t="n">
        <f aca="false">+'Scheda D'!T27</f>
        <v>400000</v>
      </c>
      <c r="G27" s="116" t="s">
        <v>395</v>
      </c>
      <c r="H27" s="119" t="n">
        <f aca="false">+'Scheda D'!O27</f>
        <v>2</v>
      </c>
      <c r="I27" s="116" t="s">
        <v>212</v>
      </c>
      <c r="J27" s="116" t="s">
        <v>212</v>
      </c>
      <c r="K27" s="119" t="s">
        <v>392</v>
      </c>
      <c r="L27" s="105"/>
      <c r="M27" s="105"/>
      <c r="N27" s="105" t="str">
        <f aca="false">+'Scheda D'!Y27</f>
        <v>Intervento aggiunto</v>
      </c>
    </row>
    <row r="28" customFormat="false" ht="84.95" hidden="false" customHeight="true" outlineLevel="0" collapsed="false">
      <c r="A28" s="117" t="str">
        <f aca="false">+'Scheda D'!A28</f>
        <v>80004010957202200013</v>
      </c>
      <c r="B28" s="118" t="str">
        <f aca="false">+'Scheda D'!C28</f>
        <v>F17H21001540001</v>
      </c>
      <c r="C28" s="116" t="str">
        <f aca="false">+'Scheda D'!N28</f>
        <v>DECRETO MIUR 217/2021. INTERVENTI DI MIGLIORAMENTO SISMICO E ADEGUAMENTO FUNZIONALE NELL'EDIFICIO SEDE DELL'ISTITUTO CARLO CONTINI SITO IN ORISTANO NELLA VIA GENNARGENTU.</v>
      </c>
      <c r="D28" s="116" t="str">
        <f aca="false">+'Scheda D'!E28</f>
        <v>Graziano Plana</v>
      </c>
      <c r="E28" s="116" t="n">
        <f aca="false">+'Scheda D'!P28</f>
        <v>135000</v>
      </c>
      <c r="F28" s="116" t="n">
        <f aca="false">+'Scheda D'!T28</f>
        <v>650000</v>
      </c>
      <c r="G28" s="116" t="s">
        <v>395</v>
      </c>
      <c r="H28" s="119" t="n">
        <f aca="false">+'Scheda D'!O28</f>
        <v>2</v>
      </c>
      <c r="I28" s="116" t="s">
        <v>212</v>
      </c>
      <c r="J28" s="116" t="s">
        <v>212</v>
      </c>
      <c r="K28" s="119" t="s">
        <v>392</v>
      </c>
      <c r="L28" s="105"/>
      <c r="M28" s="105"/>
      <c r="N28" s="105" t="str">
        <f aca="false">+'Scheda D'!Y28</f>
        <v>Intervento aggiunto</v>
      </c>
    </row>
    <row r="29" customFormat="false" ht="84.95" hidden="false" customHeight="true" outlineLevel="0" collapsed="false">
      <c r="A29" s="117" t="str">
        <f aca="false">+'Scheda D'!A29</f>
        <v>80004010957202200014</v>
      </c>
      <c r="B29" s="118" t="str">
        <f aca="false">+'Scheda D'!C29</f>
        <v>F17H21001520001</v>
      </c>
      <c r="C29" s="116" t="str">
        <f aca="false">+'Scheda D'!N29</f>
        <v>DECRETO MIUR 217/2021. INTERVENTI DI ADEGUAMENTO STATICO, MIGLIORAMENTO SISMICO E ADEGUAMENTO FUNZIONALE NELL'EDIFICIO SEDE DELL'ISTITUTO LICEO CLASSICO DE CASTRO SITO IN ORISTANO NELLA PIAZZA ALDO MORO.</v>
      </c>
      <c r="D29" s="116" t="str">
        <f aca="false">+'Scheda D'!E29</f>
        <v>Gianmatteo Tronci</v>
      </c>
      <c r="E29" s="116" t="n">
        <f aca="false">+'Scheda D'!P29</f>
        <v>125000</v>
      </c>
      <c r="F29" s="116" t="n">
        <f aca="false">+'Scheda D'!T29</f>
        <v>630000</v>
      </c>
      <c r="G29" s="116" t="s">
        <v>395</v>
      </c>
      <c r="H29" s="119" t="n">
        <f aca="false">+'Scheda D'!O29</f>
        <v>2</v>
      </c>
      <c r="I29" s="116" t="s">
        <v>212</v>
      </c>
      <c r="J29" s="116" t="s">
        <v>212</v>
      </c>
      <c r="K29" s="119" t="s">
        <v>392</v>
      </c>
      <c r="L29" s="105"/>
      <c r="M29" s="105"/>
      <c r="N29" s="105" t="str">
        <f aca="false">+'Scheda D'!Y29</f>
        <v>Intervento aggiunto</v>
      </c>
    </row>
    <row r="30" customFormat="false" ht="84.95" hidden="false" customHeight="true" outlineLevel="0" collapsed="false">
      <c r="A30" s="117" t="str">
        <f aca="false">+'Scheda D'!A30</f>
        <v>80004010957202200015</v>
      </c>
      <c r="B30" s="118" t="str">
        <f aca="false">+'Scheda D'!C30</f>
        <v>F27H21001900001</v>
      </c>
      <c r="C30" s="116" t="str">
        <f aca="false">+'Scheda D'!N30</f>
        <v>DECRETO MIUR 217/2021. INTERVENTI DI ADEGUAMENTO STATICO, MIGLIORAMENTO SISMICO E ADEGUAMENTO FUNZIONALE NELL'EDIFICIO SEDE DELL'ISTITUTO IPSIA SITO IN GHILARZA NELLA VIA TIRSO.</v>
      </c>
      <c r="D30" s="116" t="str">
        <f aca="false">+'Scheda D'!E30</f>
        <v>Pierpaola Corrias</v>
      </c>
      <c r="E30" s="116" t="n">
        <f aca="false">+'Scheda D'!P30</f>
        <v>85000</v>
      </c>
      <c r="F30" s="116" t="n">
        <f aca="false">+'Scheda D'!T30</f>
        <v>350000</v>
      </c>
      <c r="G30" s="116" t="s">
        <v>395</v>
      </c>
      <c r="H30" s="119" t="n">
        <f aca="false">+'Scheda D'!O30</f>
        <v>2</v>
      </c>
      <c r="I30" s="116" t="s">
        <v>212</v>
      </c>
      <c r="J30" s="116" t="s">
        <v>212</v>
      </c>
      <c r="K30" s="119" t="s">
        <v>392</v>
      </c>
      <c r="L30" s="105"/>
      <c r="M30" s="105"/>
      <c r="N30" s="105" t="str">
        <f aca="false">+'Scheda D'!Y30</f>
        <v>Intervento aggiunto</v>
      </c>
    </row>
    <row r="31" customFormat="false" ht="84.95" hidden="false" customHeight="true" outlineLevel="0" collapsed="false">
      <c r="A31" s="117" t="str">
        <f aca="false">+'Scheda D'!A31</f>
        <v>80004010957202200016</v>
      </c>
      <c r="B31" s="118" t="str">
        <f aca="false">+'Scheda D'!C31</f>
        <v>F17H21009570005</v>
      </c>
      <c r="C31" s="116" t="str">
        <f aca="false">+'Scheda D'!N31</f>
        <v>PIANO STRAORDINARIO DI EDILIZIA SCOLASTICA ISCOL@. MANUTENZIONE STRAORDINARIA NELL'ISTITUTO POLIVALENTE NEL COMUNE DI TERRALBA.</v>
      </c>
      <c r="D31" s="116" t="str">
        <f aca="false">+'Scheda D'!E31</f>
        <v>Pierpaola Corrias</v>
      </c>
      <c r="E31" s="116" t="n">
        <f aca="false">+'Scheda D'!P31</f>
        <v>190000</v>
      </c>
      <c r="F31" s="116" t="n">
        <f aca="false">+'Scheda D'!T31</f>
        <v>190000</v>
      </c>
      <c r="G31" s="116" t="s">
        <v>391</v>
      </c>
      <c r="H31" s="119" t="n">
        <f aca="false">+'Scheda D'!O31</f>
        <v>2</v>
      </c>
      <c r="I31" s="116" t="s">
        <v>212</v>
      </c>
      <c r="J31" s="116" t="s">
        <v>212</v>
      </c>
      <c r="K31" s="119" t="s">
        <v>392</v>
      </c>
      <c r="L31" s="105"/>
      <c r="M31" s="105"/>
      <c r="N31" s="105" t="str">
        <f aca="false">+'Scheda D'!Y31</f>
        <v>Intervento aggiunto</v>
      </c>
    </row>
    <row r="32" customFormat="false" ht="84.95" hidden="false" customHeight="true" outlineLevel="0" collapsed="false">
      <c r="A32" s="117" t="str">
        <f aca="false">+'Scheda D'!A32</f>
        <v>80004010957202200017</v>
      </c>
      <c r="B32" s="118" t="str">
        <f aca="false">+'Scheda D'!C32</f>
        <v>F17H21003860006</v>
      </c>
      <c r="C32" s="116" t="str">
        <f aca="false">+'Scheda D'!N32</f>
        <v>Rimozione e smaltimento coperture in cemento amianto, di vari edifici presenti presso l’istituto Agrario Don Deodato Meloni, siti in località Palloni Nuraxinieddu Oristano.</v>
      </c>
      <c r="D32" s="116" t="str">
        <f aca="false">+'Scheda D'!E32</f>
        <v>Graziano Plana</v>
      </c>
      <c r="E32" s="116" t="n">
        <f aca="false">+'Scheda D'!P32</f>
        <v>15000</v>
      </c>
      <c r="F32" s="116" t="n">
        <f aca="false">+'Scheda D'!T32</f>
        <v>154250</v>
      </c>
      <c r="G32" s="116" t="s">
        <v>395</v>
      </c>
      <c r="H32" s="119" t="n">
        <f aca="false">+'Scheda D'!O32</f>
        <v>2</v>
      </c>
      <c r="I32" s="116" t="s">
        <v>212</v>
      </c>
      <c r="J32" s="116" t="s">
        <v>212</v>
      </c>
      <c r="K32" s="119" t="s">
        <v>392</v>
      </c>
      <c r="L32" s="105"/>
      <c r="M32" s="105"/>
      <c r="N32" s="105" t="str">
        <f aca="false">+'Scheda D'!Y32</f>
        <v>Intervento aggiunto</v>
      </c>
    </row>
    <row r="33" customFormat="false" ht="84.95" hidden="false" customHeight="true" outlineLevel="0" collapsed="false">
      <c r="A33" s="117" t="str">
        <f aca="false">+'Scheda D'!A33</f>
        <v>80004010957202200018</v>
      </c>
      <c r="B33" s="118" t="str">
        <f aca="false">+'Scheda D'!C33</f>
        <v>F12B22000130001</v>
      </c>
      <c r="C33" s="116" t="str">
        <f aca="false">+'Scheda D'!N33</f>
        <v>INTERVENTI DI ADEGUAMENTO FUNZIONALE ED EFFICIENTAMENTO ENERGETICO NELL'EDIFICIO SEDE DELL'ISTITUTO ALBERGHIERO SITO IN ORISTANO NELLA VIA CARDUCCI.</v>
      </c>
      <c r="D33" s="116" t="str">
        <f aca="false">+'Scheda D'!E33</f>
        <v>Graziano Plana</v>
      </c>
      <c r="E33" s="116"/>
      <c r="F33" s="116" t="n">
        <f aca="false">+'Scheda D'!T33</f>
        <v>740000</v>
      </c>
      <c r="G33" s="116" t="s">
        <v>391</v>
      </c>
      <c r="H33" s="119" t="n">
        <f aca="false">+'Scheda D'!O33</f>
        <v>2</v>
      </c>
      <c r="I33" s="116" t="s">
        <v>212</v>
      </c>
      <c r="J33" s="116" t="s">
        <v>212</v>
      </c>
      <c r="K33" s="119"/>
      <c r="L33" s="105"/>
      <c r="M33" s="105"/>
      <c r="N33" s="105" t="str">
        <f aca="false">+'Scheda D'!Y33</f>
        <v>Intervento aggiunto</v>
      </c>
    </row>
    <row r="34" customFormat="false" ht="84.95" hidden="false" customHeight="true" outlineLevel="0" collapsed="false">
      <c r="A34" s="117" t="str">
        <f aca="false">+'Scheda D'!A34</f>
        <v>80004010957202200019</v>
      </c>
      <c r="B34" s="118" t="str">
        <f aca="false">+'Scheda D'!C34</f>
        <v>F62B22000190001</v>
      </c>
      <c r="C34" s="116" t="str">
        <f aca="false">+'Scheda D'!N34</f>
        <v>INTERVENTI DI ADEGUAMENTO FUNZIONALE ED EFFICIENTAMENTO ENERGETICO NELL'EDIFICIO SEDE DELL'ISTITUTO IPACLE SITO IN BOSA NELLA VIA LUNGO TEMO.</v>
      </c>
      <c r="D34" s="116" t="str">
        <f aca="false">+'Scheda D'!E34</f>
        <v>Graziano Plana</v>
      </c>
      <c r="E34" s="116"/>
      <c r="F34" s="116" t="n">
        <f aca="false">+'Scheda D'!T34</f>
        <v>570000</v>
      </c>
      <c r="G34" s="116" t="s">
        <v>391</v>
      </c>
      <c r="H34" s="119" t="n">
        <f aca="false">+'Scheda D'!O34</f>
        <v>2</v>
      </c>
      <c r="I34" s="116" t="s">
        <v>212</v>
      </c>
      <c r="J34" s="116" t="s">
        <v>212</v>
      </c>
      <c r="K34" s="119"/>
      <c r="L34" s="105"/>
      <c r="M34" s="105"/>
      <c r="N34" s="105" t="str">
        <f aca="false">+'Scheda D'!Y34</f>
        <v>Intervento aggiunto</v>
      </c>
    </row>
    <row r="35" customFormat="false" ht="30" hidden="false" customHeight="true" outlineLevel="0" collapsed="false">
      <c r="A35" s="105"/>
      <c r="B35" s="77" t="s">
        <v>299</v>
      </c>
      <c r="C35" s="77"/>
      <c r="D35" s="105"/>
      <c r="E35" s="25" t="n">
        <f aca="false">SUM(E15:E34)</f>
        <v>7376989.11</v>
      </c>
      <c r="F35" s="25" t="n">
        <f aca="false">SUM(F15:F34)</f>
        <v>19476101.76</v>
      </c>
      <c r="G35" s="105"/>
      <c r="H35" s="117"/>
      <c r="I35" s="105"/>
      <c r="J35" s="105"/>
      <c r="K35" s="117"/>
      <c r="L35" s="105"/>
      <c r="M35" s="105"/>
      <c r="N35" s="105"/>
    </row>
    <row r="36" customFormat="false" ht="30" hidden="false" customHeight="true" outlineLevel="0" collapsed="false">
      <c r="A36" s="75" t="s">
        <v>300</v>
      </c>
      <c r="B36" s="94" t="s">
        <v>302</v>
      </c>
      <c r="C36" s="120" t="s">
        <v>304</v>
      </c>
      <c r="D36" s="105" t="s">
        <v>303</v>
      </c>
      <c r="E36" s="121" t="n">
        <v>1512351.63</v>
      </c>
      <c r="F36" s="122" t="n">
        <v>1512351.63</v>
      </c>
      <c r="G36" s="105" t="s">
        <v>393</v>
      </c>
      <c r="H36" s="117" t="n">
        <v>1</v>
      </c>
      <c r="I36" s="105" t="s">
        <v>396</v>
      </c>
      <c r="J36" s="105" t="s">
        <v>212</v>
      </c>
      <c r="K36" s="123" t="n">
        <v>2</v>
      </c>
      <c r="L36" s="105"/>
      <c r="M36" s="105"/>
      <c r="N36" s="105" t="s">
        <v>225</v>
      </c>
    </row>
    <row r="37" customFormat="false" ht="30" hidden="false" customHeight="true" outlineLevel="0" collapsed="false">
      <c r="A37" s="75" t="s">
        <v>305</v>
      </c>
      <c r="B37" s="124" t="s">
        <v>307</v>
      </c>
      <c r="C37" s="120" t="s">
        <v>308</v>
      </c>
      <c r="D37" s="105" t="s">
        <v>203</v>
      </c>
      <c r="E37" s="116" t="n">
        <v>953580.4</v>
      </c>
      <c r="F37" s="121" t="n">
        <v>953580.4</v>
      </c>
      <c r="G37" s="105" t="s">
        <v>393</v>
      </c>
      <c r="H37" s="117" t="n">
        <v>1</v>
      </c>
      <c r="I37" s="105" t="s">
        <v>396</v>
      </c>
      <c r="J37" s="105" t="s">
        <v>212</v>
      </c>
      <c r="K37" s="123" t="n">
        <v>2</v>
      </c>
      <c r="L37" s="105"/>
      <c r="M37" s="105"/>
      <c r="N37" s="105" t="s">
        <v>225</v>
      </c>
    </row>
    <row r="38" customFormat="false" ht="30" hidden="false" customHeight="true" outlineLevel="0" collapsed="false">
      <c r="A38" s="75" t="s">
        <v>309</v>
      </c>
      <c r="B38" s="124" t="s">
        <v>311</v>
      </c>
      <c r="C38" s="120" t="s">
        <v>313</v>
      </c>
      <c r="D38" s="105" t="s">
        <v>203</v>
      </c>
      <c r="E38" s="116" t="n">
        <v>330000</v>
      </c>
      <c r="F38" s="122" t="n">
        <v>850000</v>
      </c>
      <c r="G38" s="122" t="s">
        <v>393</v>
      </c>
      <c r="H38" s="123" t="n">
        <v>1</v>
      </c>
      <c r="I38" s="105" t="s">
        <v>396</v>
      </c>
      <c r="J38" s="105" t="s">
        <v>396</v>
      </c>
      <c r="K38" s="123" t="n">
        <v>2</v>
      </c>
      <c r="L38" s="105"/>
      <c r="M38" s="105"/>
      <c r="N38" s="105" t="s">
        <v>225</v>
      </c>
    </row>
    <row r="39" customFormat="false" ht="30" hidden="false" customHeight="true" outlineLevel="0" collapsed="false">
      <c r="A39" s="75" t="s">
        <v>314</v>
      </c>
      <c r="B39" s="125" t="s">
        <v>316</v>
      </c>
      <c r="C39" s="120" t="s">
        <v>318</v>
      </c>
      <c r="D39" s="105" t="s">
        <v>203</v>
      </c>
      <c r="E39" s="121" t="n">
        <v>547207.98</v>
      </c>
      <c r="F39" s="122" t="n">
        <v>547207.98</v>
      </c>
      <c r="G39" s="122" t="s">
        <v>393</v>
      </c>
      <c r="H39" s="123" t="n">
        <v>1</v>
      </c>
      <c r="I39" s="105" t="s">
        <v>396</v>
      </c>
      <c r="J39" s="105" t="s">
        <v>396</v>
      </c>
      <c r="K39" s="123" t="n">
        <v>2</v>
      </c>
      <c r="L39" s="105"/>
      <c r="M39" s="105"/>
      <c r="N39" s="105" t="s">
        <v>225</v>
      </c>
    </row>
    <row r="40" customFormat="false" ht="30" hidden="false" customHeight="true" outlineLevel="0" collapsed="false">
      <c r="A40" s="75" t="s">
        <v>319</v>
      </c>
      <c r="B40" s="126" t="s">
        <v>321</v>
      </c>
      <c r="C40" s="120" t="s">
        <v>397</v>
      </c>
      <c r="D40" s="127" t="s">
        <v>197</v>
      </c>
      <c r="E40" s="121" t="n">
        <v>85000</v>
      </c>
      <c r="F40" s="121" t="n">
        <v>1904514.53</v>
      </c>
      <c r="G40" s="127" t="s">
        <v>391</v>
      </c>
      <c r="H40" s="123" t="n">
        <v>2</v>
      </c>
      <c r="I40" s="127" t="s">
        <v>396</v>
      </c>
      <c r="J40" s="127" t="s">
        <v>212</v>
      </c>
      <c r="K40" s="123" t="n">
        <v>2</v>
      </c>
      <c r="L40" s="105"/>
      <c r="M40" s="105"/>
      <c r="N40" s="105" t="s">
        <v>225</v>
      </c>
    </row>
    <row r="41" customFormat="false" ht="30" hidden="false" customHeight="true" outlineLevel="0" collapsed="false">
      <c r="A41" s="105"/>
      <c r="B41" s="77" t="s">
        <v>324</v>
      </c>
      <c r="C41" s="77"/>
      <c r="D41" s="105"/>
      <c r="E41" s="25" t="n">
        <f aca="false">SUM(E35:E40)</f>
        <v>10805129.12</v>
      </c>
      <c r="F41" s="25" t="n">
        <f aca="false">SUM(F35:F40)</f>
        <v>25243756.3</v>
      </c>
      <c r="G41" s="105"/>
      <c r="H41" s="117"/>
      <c r="I41" s="105"/>
      <c r="J41" s="105"/>
      <c r="K41" s="117"/>
      <c r="L41" s="105"/>
      <c r="M41" s="105"/>
      <c r="N41" s="105"/>
    </row>
    <row r="42" customFormat="false" ht="30" hidden="false" customHeight="true" outlineLevel="0" collapsed="false">
      <c r="A42" s="75" t="s">
        <v>325</v>
      </c>
      <c r="B42" s="102" t="s">
        <v>327</v>
      </c>
      <c r="C42" s="128" t="s">
        <v>398</v>
      </c>
      <c r="D42" s="70" t="s">
        <v>211</v>
      </c>
      <c r="E42" s="129" t="n">
        <v>253884</v>
      </c>
      <c r="F42" s="116" t="n">
        <v>1269420</v>
      </c>
      <c r="G42" s="105" t="s">
        <v>391</v>
      </c>
      <c r="H42" s="117" t="n">
        <v>1</v>
      </c>
      <c r="I42" s="127" t="s">
        <v>396</v>
      </c>
      <c r="J42" s="127" t="s">
        <v>396</v>
      </c>
      <c r="K42" s="117" t="n">
        <v>4</v>
      </c>
      <c r="L42" s="105"/>
      <c r="M42" s="105"/>
      <c r="N42" s="105" t="s">
        <v>225</v>
      </c>
    </row>
    <row r="43" customFormat="false" ht="30" hidden="false" customHeight="true" outlineLevel="0" collapsed="false">
      <c r="A43" s="75" t="s">
        <v>329</v>
      </c>
      <c r="B43" s="102" t="s">
        <v>331</v>
      </c>
      <c r="C43" s="130" t="s">
        <v>332</v>
      </c>
      <c r="D43" s="70" t="s">
        <v>211</v>
      </c>
      <c r="E43" s="105" t="n">
        <v>196049</v>
      </c>
      <c r="F43" s="105" t="n">
        <v>980245</v>
      </c>
      <c r="G43" s="105" t="s">
        <v>391</v>
      </c>
      <c r="H43" s="117" t="n">
        <v>1</v>
      </c>
      <c r="I43" s="127" t="s">
        <v>396</v>
      </c>
      <c r="J43" s="127" t="s">
        <v>396</v>
      </c>
      <c r="K43" s="117" t="n">
        <v>4</v>
      </c>
      <c r="L43" s="105"/>
      <c r="M43" s="105"/>
      <c r="N43" s="105" t="s">
        <v>225</v>
      </c>
    </row>
    <row r="44" customFormat="false" ht="30" hidden="false" customHeight="true" outlineLevel="0" collapsed="false">
      <c r="A44" s="75" t="s">
        <v>333</v>
      </c>
      <c r="B44" s="102" t="s">
        <v>335</v>
      </c>
      <c r="C44" s="131" t="s">
        <v>336</v>
      </c>
      <c r="D44" s="132" t="s">
        <v>189</v>
      </c>
      <c r="E44" s="105" t="n">
        <v>146200</v>
      </c>
      <c r="F44" s="133" t="n">
        <v>731000</v>
      </c>
      <c r="G44" s="105" t="s">
        <v>391</v>
      </c>
      <c r="H44" s="117" t="n">
        <v>1</v>
      </c>
      <c r="I44" s="127" t="s">
        <v>396</v>
      </c>
      <c r="J44" s="127" t="s">
        <v>396</v>
      </c>
      <c r="K44" s="117" t="n">
        <v>4</v>
      </c>
      <c r="L44" s="105"/>
      <c r="M44" s="105"/>
      <c r="N44" s="105" t="s">
        <v>225</v>
      </c>
    </row>
    <row r="45" customFormat="false" ht="30" hidden="false" customHeight="true" outlineLevel="0" collapsed="false">
      <c r="A45" s="75" t="s">
        <v>337</v>
      </c>
      <c r="B45" s="102" t="s">
        <v>339</v>
      </c>
      <c r="C45" s="134" t="s">
        <v>340</v>
      </c>
      <c r="D45" s="132" t="s">
        <v>189</v>
      </c>
      <c r="E45" s="116" t="n">
        <v>500000</v>
      </c>
      <c r="F45" s="116" t="n">
        <v>500000</v>
      </c>
      <c r="G45" s="105" t="s">
        <v>393</v>
      </c>
      <c r="H45" s="117" t="n">
        <v>1</v>
      </c>
      <c r="I45" s="127" t="s">
        <v>396</v>
      </c>
      <c r="J45" s="127" t="s">
        <v>396</v>
      </c>
      <c r="K45" s="135" t="n">
        <v>4</v>
      </c>
      <c r="L45" s="105"/>
      <c r="M45" s="105"/>
      <c r="N45" s="105" t="s">
        <v>225</v>
      </c>
    </row>
    <row r="46" customFormat="false" ht="30" hidden="false" customHeight="true" outlineLevel="0" collapsed="false">
      <c r="A46" s="105"/>
      <c r="B46" s="77"/>
      <c r="C46" s="77" t="s">
        <v>341</v>
      </c>
      <c r="D46" s="77"/>
      <c r="E46" s="25" t="n">
        <f aca="false">SUM(E41:E45)</f>
        <v>11901262.12</v>
      </c>
      <c r="F46" s="25" t="n">
        <f aca="false">SUM(F41:F45)</f>
        <v>28724421.3</v>
      </c>
      <c r="G46" s="105"/>
      <c r="H46" s="117"/>
      <c r="I46" s="105"/>
      <c r="J46" s="105"/>
      <c r="K46" s="117"/>
      <c r="L46" s="105"/>
      <c r="M46" s="105"/>
      <c r="N46" s="105"/>
    </row>
    <row r="48" customFormat="false" ht="12.75" hidden="false" customHeight="true" outlineLevel="0" collapsed="false">
      <c r="A48" s="136" t="s">
        <v>399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</row>
    <row r="50" customFormat="false" ht="12.8" hidden="false" customHeight="false" outlineLevel="0" collapsed="false">
      <c r="A50" s="137" t="s">
        <v>400</v>
      </c>
    </row>
    <row r="51" customFormat="false" ht="12.75" hidden="false" customHeight="true" outlineLevel="0" collapsed="false">
      <c r="A51" s="41" t="s">
        <v>401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</row>
    <row r="52" customFormat="false" ht="12.75" hidden="false" customHeight="true" outlineLevel="0" collapsed="false">
      <c r="A52" s="41" t="s">
        <v>402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</row>
    <row r="53" customFormat="false" ht="12.75" hidden="false" customHeight="true" outlineLevel="0" collapsed="false">
      <c r="A53" s="41" t="s">
        <v>403</v>
      </c>
      <c r="B53" s="41"/>
      <c r="C53" s="41"/>
      <c r="I53" s="138"/>
      <c r="J53" s="139" t="s">
        <v>18</v>
      </c>
      <c r="K53" s="139"/>
      <c r="L53" s="18"/>
    </row>
    <row r="54" customFormat="false" ht="12.75" hidden="false" customHeight="true" outlineLevel="0" collapsed="false">
      <c r="A54" s="41" t="s">
        <v>404</v>
      </c>
      <c r="B54" s="41"/>
      <c r="C54" s="41"/>
      <c r="I54" s="138"/>
      <c r="J54" s="139" t="s">
        <v>19</v>
      </c>
      <c r="K54" s="139"/>
      <c r="L54" s="18"/>
    </row>
    <row r="55" customFormat="false" ht="12.75" hidden="false" customHeight="true" outlineLevel="0" collapsed="false">
      <c r="A55" s="41" t="s">
        <v>405</v>
      </c>
      <c r="B55" s="41"/>
      <c r="C55" s="41"/>
    </row>
    <row r="56" customFormat="false" ht="12.75" hidden="false" customHeight="true" outlineLevel="0" collapsed="false">
      <c r="A56" s="41" t="s">
        <v>406</v>
      </c>
      <c r="B56" s="41"/>
      <c r="C56" s="41"/>
    </row>
    <row r="57" customFormat="false" ht="12.75" hidden="false" customHeight="true" outlineLevel="0" collapsed="false">
      <c r="A57" s="41" t="s">
        <v>407</v>
      </c>
      <c r="B57" s="41"/>
      <c r="C57" s="41"/>
    </row>
    <row r="58" customFormat="false" ht="12.75" hidden="false" customHeight="true" outlineLevel="0" collapsed="false">
      <c r="A58" s="41" t="s">
        <v>408</v>
      </c>
      <c r="B58" s="41"/>
      <c r="C58" s="41"/>
    </row>
    <row r="59" customFormat="false" ht="12.75" hidden="false" customHeight="true" outlineLevel="0" collapsed="false">
      <c r="A59" s="41" t="s">
        <v>409</v>
      </c>
      <c r="B59" s="41"/>
      <c r="C59" s="41"/>
    </row>
    <row r="61" customFormat="false" ht="12.75" hidden="false" customHeight="false" outlineLevel="0" collapsed="false">
      <c r="A61" s="137" t="s">
        <v>390</v>
      </c>
    </row>
    <row r="62" customFormat="false" ht="12.75" hidden="false" customHeight="true" outlineLevel="0" collapsed="false">
      <c r="A62" s="41" t="s">
        <v>410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customFormat="false" ht="12.75" hidden="false" customHeight="true" outlineLevel="0" collapsed="false">
      <c r="A63" s="41" t="s">
        <v>411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customFormat="false" ht="12.75" hidden="false" customHeight="true" outlineLevel="0" collapsed="false">
      <c r="A64" s="41" t="s">
        <v>412</v>
      </c>
      <c r="B64" s="41"/>
    </row>
    <row r="65" customFormat="false" ht="12.75" hidden="false" customHeight="true" outlineLevel="0" collapsed="false">
      <c r="A65" s="41" t="s">
        <v>413</v>
      </c>
      <c r="B65" s="41"/>
    </row>
  </sheetData>
  <mergeCells count="37">
    <mergeCell ref="A1:N1"/>
    <mergeCell ref="A2:N2"/>
    <mergeCell ref="A3:K3"/>
    <mergeCell ref="A4:N4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M7"/>
    <mergeCell ref="N7:N9"/>
    <mergeCell ref="L8:L9"/>
    <mergeCell ref="M8:M9"/>
    <mergeCell ref="B15:C15"/>
    <mergeCell ref="B35:C35"/>
    <mergeCell ref="B41:C41"/>
    <mergeCell ref="C46:D46"/>
    <mergeCell ref="A48:N48"/>
    <mergeCell ref="A51:K51"/>
    <mergeCell ref="A52:K52"/>
    <mergeCell ref="A53:C53"/>
    <mergeCell ref="A54:C54"/>
    <mergeCell ref="A55:C55"/>
    <mergeCell ref="A56:C56"/>
    <mergeCell ref="A57:C57"/>
    <mergeCell ref="A58:C58"/>
    <mergeCell ref="A59:C59"/>
    <mergeCell ref="A62:K62"/>
    <mergeCell ref="A63:K63"/>
    <mergeCell ref="A64:B64"/>
    <mergeCell ref="A65:B65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8" scale="5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2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20" activeCellId="0" sqref="E20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8.71"/>
    <col collapsed="false" customWidth="true" hidden="false" outlineLevel="0" max="2" min="2" style="1" width="25.86"/>
    <col collapsed="false" customWidth="true" hidden="false" outlineLevel="0" max="3" min="3" style="1" width="32"/>
    <col collapsed="false" customWidth="true" hidden="false" outlineLevel="0" max="4" min="4" style="1" width="24.57"/>
    <col collapsed="false" customWidth="true" hidden="false" outlineLevel="0" max="5" min="5" style="1" width="22.28"/>
    <col collapsed="false" customWidth="true" hidden="false" outlineLevel="0" max="6" min="6" style="1" width="28.86"/>
    <col collapsed="false" customWidth="false" hidden="false" outlineLevel="0" max="1024" min="7" style="1" width="9"/>
  </cols>
  <sheetData>
    <row r="1" customFormat="false" ht="18.75" hidden="false" customHeight="true" outlineLevel="0" collapsed="false">
      <c r="A1" s="3" t="s">
        <v>414</v>
      </c>
      <c r="B1" s="3"/>
      <c r="C1" s="3"/>
      <c r="D1" s="3"/>
      <c r="E1" s="3"/>
      <c r="F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</row>
    <row r="3" customFormat="false" ht="15.75" hidden="false" customHeight="false" outlineLevel="0" collapsed="false">
      <c r="A3" s="21"/>
      <c r="B3" s="21"/>
      <c r="C3" s="21"/>
      <c r="D3" s="21"/>
      <c r="E3" s="21"/>
    </row>
    <row r="4" customFormat="false" ht="18" hidden="false" customHeight="false" outlineLevel="0" collapsed="false">
      <c r="A4" s="22" t="s">
        <v>415</v>
      </c>
      <c r="B4" s="22"/>
      <c r="C4" s="22"/>
      <c r="D4" s="22"/>
      <c r="E4" s="22"/>
      <c r="F4" s="22"/>
    </row>
    <row r="5" customFormat="false" ht="18" hidden="false" customHeight="true" outlineLevel="0" collapsed="false">
      <c r="A5" s="22" t="s">
        <v>416</v>
      </c>
      <c r="B5" s="22"/>
      <c r="C5" s="22"/>
      <c r="D5" s="22"/>
      <c r="E5" s="22"/>
      <c r="F5" s="22"/>
    </row>
    <row r="7" customFormat="false" ht="12.75" hidden="false" customHeight="true" outlineLevel="0" collapsed="false">
      <c r="A7" s="25" t="s">
        <v>372</v>
      </c>
      <c r="B7" s="24" t="s">
        <v>373</v>
      </c>
      <c r="C7" s="25" t="s">
        <v>374</v>
      </c>
      <c r="D7" s="24" t="s">
        <v>377</v>
      </c>
      <c r="E7" s="25" t="s">
        <v>379</v>
      </c>
      <c r="F7" s="25" t="s">
        <v>417</v>
      </c>
    </row>
    <row r="8" customFormat="false" ht="12.75" hidden="false" customHeight="false" outlineLevel="0" collapsed="false">
      <c r="A8" s="25"/>
      <c r="B8" s="24"/>
      <c r="C8" s="25"/>
      <c r="D8" s="24"/>
      <c r="E8" s="25"/>
      <c r="F8" s="25"/>
    </row>
    <row r="9" customFormat="false" ht="12.75" hidden="false" customHeight="true" outlineLevel="0" collapsed="false">
      <c r="A9" s="25"/>
      <c r="B9" s="24"/>
      <c r="C9" s="25"/>
      <c r="D9" s="24"/>
      <c r="E9" s="25"/>
      <c r="F9" s="25"/>
    </row>
    <row r="10" customFormat="false" ht="12.75" hidden="false" customHeight="false" outlineLevel="0" collapsed="false">
      <c r="A10" s="25"/>
      <c r="B10" s="24"/>
      <c r="C10" s="25"/>
      <c r="D10" s="24"/>
      <c r="E10" s="25"/>
      <c r="F10" s="25"/>
    </row>
    <row r="11" customFormat="false" ht="50.25" hidden="false" customHeight="true" outlineLevel="0" collapsed="false">
      <c r="A11" s="105" t="s">
        <v>387</v>
      </c>
      <c r="B11" s="140" t="s">
        <v>418</v>
      </c>
      <c r="C11" s="140" t="s">
        <v>418</v>
      </c>
      <c r="D11" s="140" t="s">
        <v>418</v>
      </c>
      <c r="E11" s="27" t="s">
        <v>388</v>
      </c>
      <c r="F11" s="27" t="s">
        <v>47</v>
      </c>
    </row>
    <row r="12" customFormat="false" ht="45" hidden="false" customHeight="true" outlineLevel="0" collapsed="false">
      <c r="A12" s="69"/>
      <c r="B12" s="70"/>
      <c r="C12" s="141"/>
      <c r="D12" s="69"/>
      <c r="E12" s="142"/>
      <c r="F12" s="105"/>
    </row>
    <row r="13" customFormat="false" ht="12.75" hidden="false" customHeight="false" outlineLevel="0" collapsed="false">
      <c r="A13" s="69"/>
      <c r="B13" s="70"/>
      <c r="C13" s="141"/>
      <c r="D13" s="105"/>
      <c r="E13" s="142"/>
      <c r="F13" s="105"/>
    </row>
    <row r="14" customFormat="false" ht="12.75" hidden="false" customHeight="false" outlineLevel="0" collapsed="false">
      <c r="A14" s="143"/>
      <c r="B14" s="144"/>
      <c r="C14" s="145"/>
      <c r="D14" s="112"/>
      <c r="E14" s="146"/>
      <c r="F14" s="112"/>
    </row>
    <row r="15" customFormat="false" ht="12.75" hidden="false" customHeight="false" outlineLevel="0" collapsed="false">
      <c r="A15" s="145"/>
      <c r="C15" s="16"/>
      <c r="D15" s="17" t="s">
        <v>18</v>
      </c>
      <c r="E15" s="16"/>
    </row>
    <row r="16" customFormat="false" ht="12.75" hidden="false" customHeight="false" outlineLevel="0" collapsed="false">
      <c r="D16" s="18" t="s">
        <v>19</v>
      </c>
    </row>
    <row r="20" customFormat="false" ht="30" hidden="false" customHeight="true" outlineLevel="0" collapsed="false">
      <c r="A20" s="41" t="s">
        <v>419</v>
      </c>
      <c r="B20" s="41"/>
    </row>
    <row r="21" customFormat="false" ht="39" hidden="false" customHeight="true" outlineLevel="0" collapsed="false">
      <c r="A21" s="41"/>
      <c r="B21" s="41"/>
    </row>
  </sheetData>
  <mergeCells count="13">
    <mergeCell ref="A1:F1"/>
    <mergeCell ref="A2:F2"/>
    <mergeCell ref="A3:E3"/>
    <mergeCell ref="A4:F4"/>
    <mergeCell ref="A5:F5"/>
    <mergeCell ref="A7:A10"/>
    <mergeCell ref="B7:B10"/>
    <mergeCell ref="C7:C10"/>
    <mergeCell ref="D7:D10"/>
    <mergeCell ref="E7:E10"/>
    <mergeCell ref="F7:F10"/>
    <mergeCell ref="A20:B20"/>
    <mergeCell ref="A21:B21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7061</TotalTime>
  <Application>LibreOffice/6.4.7.2$Windows_x86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2016-06-08T15:54:56Z</dcterms:created>
  <dc:creator>ANSALDI Francesca 1878</dc:creator>
  <dc:description/>
  <dc:language>it-IT</dc:language>
  <cp:lastModifiedBy/>
  <cp:lastPrinted>2022-09-08T06:35:42Z</cp:lastPrinted>
  <dcterms:modified xsi:type="dcterms:W3CDTF">2022-11-18T10:02:25Z</dcterms:modified>
  <cp:revision>101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